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illvilla/Library/CloudStorage/GoogleDrive-williandavid.villa@gmail.com/My Drive/ProyGrad/Docs/"/>
    </mc:Choice>
  </mc:AlternateContent>
  <xr:revisionPtr revIDLastSave="0" documentId="13_ncr:1_{344EF9BE-BE2E-BA4C-80BF-453352338F7B}" xr6:coauthVersionLast="47" xr6:coauthVersionMax="47" xr10:uidLastSave="{00000000-0000-0000-0000-000000000000}"/>
  <bookViews>
    <workbookView xWindow="5340" yWindow="880" windowWidth="30660" windowHeight="22500" activeTab="3" xr2:uid="{919880FF-A54F-2B45-8ABA-AA8F44C00F65}"/>
  </bookViews>
  <sheets>
    <sheet name="Sheet1" sheetId="1" r:id="rId1"/>
    <sheet name="Sheet2" sheetId="2" r:id="rId2"/>
    <sheet name="Data" sheetId="3" r:id="rId3"/>
    <sheet name="Coordenadas (2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0" i="4" l="1"/>
  <c r="B249" i="4"/>
  <c r="B248" i="4"/>
  <c r="B247" i="4"/>
  <c r="B246" i="4"/>
  <c r="B245" i="4"/>
  <c r="B244" i="4"/>
  <c r="B243" i="4"/>
  <c r="B242" i="4"/>
  <c r="B241" i="4"/>
  <c r="B240" i="4"/>
  <c r="B239" i="4"/>
  <c r="B238" i="4"/>
  <c r="B237" i="4"/>
  <c r="B236" i="4"/>
  <c r="B235" i="4"/>
  <c r="B234" i="4"/>
  <c r="B233" i="4"/>
  <c r="B232" i="4"/>
  <c r="B231" i="4"/>
  <c r="B230" i="4"/>
  <c r="B229" i="4"/>
  <c r="B228" i="4"/>
  <c r="B227" i="4"/>
  <c r="B226" i="4"/>
  <c r="B225" i="4"/>
  <c r="B224" i="4"/>
  <c r="B221" i="4"/>
  <c r="B220" i="4"/>
  <c r="B219" i="4"/>
  <c r="B218" i="4"/>
  <c r="B217" i="4"/>
  <c r="B216" i="4"/>
  <c r="B215" i="4"/>
  <c r="B214" i="4"/>
  <c r="B213" i="4"/>
  <c r="B212" i="4"/>
  <c r="B211" i="4"/>
  <c r="B210" i="4"/>
  <c r="B209" i="4"/>
  <c r="B208" i="4"/>
  <c r="B207" i="4"/>
  <c r="B206" i="4"/>
  <c r="B205" i="4"/>
  <c r="B204" i="4"/>
  <c r="B201" i="4"/>
  <c r="B200" i="4"/>
  <c r="B199" i="4"/>
  <c r="B198" i="4"/>
  <c r="B197" i="4"/>
  <c r="B196" i="4"/>
  <c r="B195" i="4"/>
  <c r="B194" i="4"/>
  <c r="B193" i="4"/>
  <c r="B192" i="4"/>
  <c r="B191" i="4"/>
  <c r="B190" i="4"/>
  <c r="B189" i="4"/>
  <c r="B188" i="4"/>
  <c r="B187" i="4"/>
  <c r="B186" i="4"/>
  <c r="B185" i="4"/>
  <c r="B184" i="4"/>
  <c r="B183" i="4"/>
  <c r="B182" i="4"/>
  <c r="B181" i="4"/>
  <c r="B180" i="4"/>
  <c r="B179" i="4"/>
  <c r="B178" i="4"/>
  <c r="B177" i="4"/>
  <c r="B176" i="4"/>
  <c r="B175" i="4"/>
  <c r="B174" i="4"/>
  <c r="B173" i="4"/>
  <c r="B172" i="4"/>
  <c r="B171" i="4"/>
  <c r="B168" i="4"/>
  <c r="B167" i="4"/>
  <c r="B166" i="4"/>
  <c r="B165" i="4"/>
  <c r="B164" i="4"/>
  <c r="B163" i="4"/>
  <c r="B162" i="4"/>
  <c r="B161" i="4"/>
  <c r="B160" i="4"/>
  <c r="B159" i="4"/>
  <c r="B158" i="4"/>
  <c r="B157" i="4"/>
  <c r="B156" i="4"/>
  <c r="B155" i="4"/>
  <c r="B154" i="4"/>
  <c r="B153" i="4"/>
  <c r="B152" i="4"/>
  <c r="B151" i="4"/>
  <c r="B150" i="4"/>
  <c r="B149" i="4"/>
  <c r="B148" i="4"/>
  <c r="B147" i="4"/>
  <c r="B146" i="4"/>
  <c r="B145" i="4"/>
  <c r="B144" i="4"/>
  <c r="B143" i="4"/>
  <c r="B142" i="4"/>
  <c r="B139" i="4"/>
  <c r="B138" i="4"/>
  <c r="B137" i="4"/>
  <c r="B136" i="4"/>
  <c r="B135" i="4"/>
  <c r="B134" i="4"/>
  <c r="B133" i="4"/>
  <c r="B132" i="4"/>
  <c r="B131" i="4"/>
  <c r="B130" i="4"/>
  <c r="B129" i="4"/>
  <c r="B128" i="4"/>
  <c r="B127" i="4"/>
  <c r="B126" i="4"/>
  <c r="B125" i="4"/>
  <c r="B124" i="4"/>
  <c r="B123" i="4"/>
  <c r="B122" i="4"/>
  <c r="B121" i="4"/>
  <c r="B120" i="4"/>
  <c r="B119" i="4"/>
  <c r="B118" i="4"/>
  <c r="B117" i="4"/>
  <c r="B116" i="4"/>
  <c r="B115" i="4"/>
  <c r="B114" i="4"/>
  <c r="B113" i="4"/>
  <c r="B110" i="4"/>
  <c r="B109" i="4"/>
  <c r="B108" i="4"/>
  <c r="B107" i="4"/>
  <c r="B106" i="4"/>
  <c r="B105" i="4"/>
  <c r="B104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3" i="4"/>
  <c r="B12" i="4"/>
  <c r="B11" i="4"/>
  <c r="B10" i="4"/>
  <c r="B9" i="4"/>
  <c r="B8" i="4"/>
  <c r="B7" i="4"/>
  <c r="B6" i="4"/>
  <c r="B5" i="4"/>
  <c r="B4" i="4"/>
  <c r="B3" i="4"/>
  <c r="E110" i="1"/>
  <c r="E111" i="1" s="1"/>
  <c r="B110" i="1"/>
  <c r="B111" i="1" s="1"/>
  <c r="E102" i="1"/>
  <c r="E103" i="1" s="1"/>
  <c r="B102" i="1"/>
  <c r="B103" i="1" s="1"/>
  <c r="E94" i="1"/>
  <c r="E95" i="1" s="1"/>
  <c r="B94" i="1"/>
  <c r="B95" i="1" s="1"/>
  <c r="E86" i="1"/>
  <c r="E87" i="1" s="1"/>
  <c r="B86" i="1"/>
  <c r="B87" i="1" s="1"/>
  <c r="E78" i="1"/>
  <c r="E79" i="1" s="1"/>
  <c r="B78" i="1"/>
  <c r="B79" i="1" s="1"/>
  <c r="E70" i="1"/>
  <c r="E71" i="1" s="1"/>
  <c r="B70" i="1"/>
  <c r="B71" i="1" s="1"/>
  <c r="E62" i="1"/>
  <c r="E63" i="1" s="1"/>
  <c r="B62" i="1"/>
  <c r="B63" i="1" s="1"/>
  <c r="E54" i="1"/>
  <c r="E55" i="1" s="1"/>
  <c r="B54" i="1"/>
  <c r="B55" i="1" s="1"/>
  <c r="E46" i="1"/>
  <c r="E47" i="1" s="1"/>
  <c r="B46" i="1"/>
  <c r="B47" i="1" s="1"/>
  <c r="E38" i="1"/>
  <c r="E39" i="1" s="1"/>
  <c r="B38" i="1"/>
  <c r="B39" i="1" s="1"/>
  <c r="E31" i="1"/>
  <c r="B30" i="1"/>
  <c r="B31" i="1" s="1"/>
  <c r="E22" i="1"/>
  <c r="E23" i="1" s="1"/>
  <c r="B22" i="1"/>
  <c r="B23" i="1" s="1"/>
  <c r="E14" i="1"/>
  <c r="E15" i="1" s="1"/>
  <c r="B14" i="1"/>
  <c r="B15" i="1" s="1"/>
  <c r="E6" i="1"/>
  <c r="E7" i="1" s="1"/>
  <c r="B7" i="1"/>
  <c r="B6" i="1"/>
</calcChain>
</file>

<file path=xl/sharedStrings.xml><?xml version="1.0" encoding="utf-8"?>
<sst xmlns="http://schemas.openxmlformats.org/spreadsheetml/2006/main" count="1847" uniqueCount="533">
  <si>
    <t>Muertes</t>
  </si>
  <si>
    <t>Hombres</t>
  </si>
  <si>
    <t>Mujeres</t>
  </si>
  <si>
    <t>Total</t>
  </si>
  <si>
    <t>Peatones</t>
  </si>
  <si>
    <t>Heridos</t>
  </si>
  <si>
    <t>*Tabla pag 52 (2015_ene-nov_Gestión)</t>
  </si>
  <si>
    <t>Ubicación de los accidentes</t>
  </si>
  <si>
    <t>ENE-JUN</t>
  </si>
  <si>
    <t>Punto</t>
  </si>
  <si>
    <t>Fecha</t>
  </si>
  <si>
    <t>Comuna</t>
  </si>
  <si>
    <t>Dirección</t>
  </si>
  <si>
    <t>vehículo</t>
  </si>
  <si>
    <t>Detalles</t>
  </si>
  <si>
    <t>Motocicleta</t>
  </si>
  <si>
    <t>Vanguardia</t>
  </si>
  <si>
    <t>6 - LA CONCORDIA</t>
  </si>
  <si>
    <t>8 - SUR OCCIDENTE</t>
  </si>
  <si>
    <t>Autopista Girón Calle 69</t>
  </si>
  <si>
    <t>Atropello</t>
  </si>
  <si>
    <t>Cerca a puente</t>
  </si>
  <si>
    <t>2 - NORORIENTAL</t>
  </si>
  <si>
    <t>Calle 3 Carrera 25</t>
  </si>
  <si>
    <t>motocicleta</t>
  </si>
  <si>
    <t>1 - NORTE</t>
  </si>
  <si>
    <t>Autopista Norte Km 2 + 850</t>
  </si>
  <si>
    <t>Auto fantasma</t>
  </si>
  <si>
    <t>cerca a puente</t>
  </si>
  <si>
    <t>Autopista Girón Carrera 20W 51</t>
  </si>
  <si>
    <t>Automovil</t>
  </si>
  <si>
    <t>atropello</t>
  </si>
  <si>
    <t>3 - SAN FRANCISCO</t>
  </si>
  <si>
    <t>Carrera 21 Calle 13</t>
  </si>
  <si>
    <t>12 - CABECERA DEL LLANO</t>
  </si>
  <si>
    <t>Diagonal 15 Calle 60</t>
  </si>
  <si>
    <t>Diagonal 15 Calle 51</t>
  </si>
  <si>
    <t>15 - CENTRO</t>
  </si>
  <si>
    <t>Avenida La Rosita Carrera 25</t>
  </si>
  <si>
    <t>Carrera 15 Calle 3</t>
  </si>
  <si>
    <t>Avenida Q seca Carrera 18</t>
  </si>
  <si>
    <t>Carrera 12 N Calle 22 N</t>
  </si>
  <si>
    <t>Carrera 22 A Calle 16 CN</t>
  </si>
  <si>
    <t>Menor de 5 años</t>
  </si>
  <si>
    <t>17 - MUTIS</t>
  </si>
  <si>
    <t>Carrera 9 Calle 55</t>
  </si>
  <si>
    <t>Autopista Girón Km 3</t>
  </si>
  <si>
    <t>Calle 45 Carrera 1</t>
  </si>
  <si>
    <t>5 - GARCÍA ROVIRA</t>
  </si>
  <si>
    <t>Anillo vial Carrera 6 Calle 43 N</t>
  </si>
  <si>
    <t>Tractocamión</t>
  </si>
  <si>
    <t>Carrera 15 Calle 33</t>
  </si>
  <si>
    <t>Carrera 21 Calle 33</t>
  </si>
  <si>
    <t>Volqueta</t>
  </si>
  <si>
    <t>Carrera 15 Calle 17</t>
  </si>
  <si>
    <t>Calle 26 Carrera 11</t>
  </si>
  <si>
    <t>10 - PROVENZA</t>
  </si>
  <si>
    <t>Calle 105 Carrera 25</t>
  </si>
  <si>
    <t>Diagonal 15 carrera 16</t>
  </si>
  <si>
    <t>Anillo Vial Km 19</t>
  </si>
  <si>
    <t>Anillo Vial Calle 40 N</t>
  </si>
  <si>
    <t>Anillo Vial Carrera 9</t>
  </si>
  <si>
    <t>tractocamión</t>
  </si>
  <si>
    <t>14 - MORRORRICO</t>
  </si>
  <si>
    <t>Carrera 55 Calle 15</t>
  </si>
  <si>
    <t>Carrera 15 Calle 7</t>
  </si>
  <si>
    <t>Carrera 12 Calle 12</t>
  </si>
  <si>
    <t>Bus</t>
  </si>
  <si>
    <t>Calle 45 Carrera 7</t>
  </si>
  <si>
    <t>Calle 34 Carrera 17</t>
  </si>
  <si>
    <t>Calle 45 Carrera 15 Occ</t>
  </si>
  <si>
    <t>bus</t>
  </si>
  <si>
    <t>13 - ORIENTAL</t>
  </si>
  <si>
    <t>Carrera 27 Calle 33</t>
  </si>
  <si>
    <t>Carrera 22 Calle 1</t>
  </si>
  <si>
    <t>Carrera 9 Calle 42</t>
  </si>
  <si>
    <t>8 - SUROCCIDENTE</t>
  </si>
  <si>
    <t>Calle 66 Carrera 8 A</t>
  </si>
  <si>
    <t>camión</t>
  </si>
  <si>
    <t>Carrera 27 Calle 12 A</t>
  </si>
  <si>
    <t>11- SUR</t>
  </si>
  <si>
    <t>Carrera 16 Calle 104 B</t>
  </si>
  <si>
    <t>Carrera 17 Calle 45</t>
  </si>
  <si>
    <t>automovil</t>
  </si>
  <si>
    <t>Avenida Q Seca Carrera 19</t>
  </si>
  <si>
    <t>9 - LA PEDREGOSA</t>
  </si>
  <si>
    <t>Autopista Floridablanca Km 1 + 100</t>
  </si>
  <si>
    <t>camioneta</t>
  </si>
  <si>
    <t>Carrera 13 Calle 30</t>
  </si>
  <si>
    <t>Autopista Girón Carrera 40</t>
  </si>
  <si>
    <t>7 - REAL DE MINAS</t>
  </si>
  <si>
    <t>Calle 61 Carrera 15</t>
  </si>
  <si>
    <t>Calle 12 N Carrera 8 A</t>
  </si>
  <si>
    <t>Carrera 15 Calle 34</t>
  </si>
  <si>
    <t>Transversal Oriental Carrera 33</t>
  </si>
  <si>
    <t>Carrera 55 Calle 20</t>
  </si>
  <si>
    <t>Autopista Girón Calle 70</t>
  </si>
  <si>
    <t>Calle 56 Carrera 46</t>
  </si>
  <si>
    <t>Carrera 33 Calle 44</t>
  </si>
  <si>
    <t>Carrera 33 Calle 52</t>
  </si>
  <si>
    <t>Calle 14 Carrera 14</t>
  </si>
  <si>
    <t>Carrra 15 Calle 7</t>
  </si>
  <si>
    <t>Calle 10 Carrera 24</t>
  </si>
  <si>
    <t>Carrera 18 Calle 24</t>
  </si>
  <si>
    <t>Calle 34 Carrera 16</t>
  </si>
  <si>
    <t>Autopista Norte Km 6</t>
  </si>
  <si>
    <t>Carrera 21 Calle 11</t>
  </si>
  <si>
    <t>Calle 50 Carrera 20</t>
  </si>
  <si>
    <t>Calle 1 A Carrera 15 F</t>
  </si>
  <si>
    <t>Carrera 27 Calle 14</t>
  </si>
  <si>
    <t>Diagonal 15 Calle 52</t>
  </si>
  <si>
    <t>Carrera 33 A Calle 14</t>
  </si>
  <si>
    <t>Carrera 27 Calle 53</t>
  </si>
  <si>
    <t>Calle 5 Carrera 15 B</t>
  </si>
  <si>
    <t>Calle 45 Carrera 15 W</t>
  </si>
  <si>
    <t>Autopista Norte Km 5.9</t>
  </si>
  <si>
    <t>Diagonal 15 Carrera 17 B</t>
  </si>
  <si>
    <t>Autopista Floridablanca Calle 112</t>
  </si>
  <si>
    <t>Anillo Vial Centroabastos</t>
  </si>
  <si>
    <t>Anillo Vial B Gaitán</t>
  </si>
  <si>
    <t>Diagonal 15 Calle 50</t>
  </si>
  <si>
    <t>Anillo Vial Km 2</t>
  </si>
  <si>
    <t>Avenida Q Seca Carrera 18</t>
  </si>
  <si>
    <t>Autopista Norte Km 3.9</t>
  </si>
  <si>
    <t>volqueta</t>
  </si>
  <si>
    <t>Cale 45 Carrera 5 W</t>
  </si>
  <si>
    <t>Via Bavaria Km 3</t>
  </si>
  <si>
    <t>Calle 45 Carrera 1 W</t>
  </si>
  <si>
    <t>Autopista Norte Km 5.2</t>
  </si>
  <si>
    <t>Carrera 13 Calle 32</t>
  </si>
  <si>
    <t>Autopista Girón Km 4</t>
  </si>
  <si>
    <t>Carrra 5 Calle 40 N</t>
  </si>
  <si>
    <t>Carrera 27 Calle 40</t>
  </si>
  <si>
    <t>Calle 8 CN Carrera 23 C</t>
  </si>
  <si>
    <t>Autopista Norte Carrera 1</t>
  </si>
  <si>
    <t>Autopista Norte Km 5</t>
  </si>
  <si>
    <t>Calle 17 N Carrera 12</t>
  </si>
  <si>
    <t>Anillo Vial Calle 45</t>
  </si>
  <si>
    <t>Calle 14 Carrera 32 A</t>
  </si>
  <si>
    <t>Avenida Q Seca Carrera 17</t>
  </si>
  <si>
    <t>Camión</t>
  </si>
  <si>
    <t>Boulevar Bolivar Carrera 25</t>
  </si>
  <si>
    <t>4 - OCCIDENTAL</t>
  </si>
  <si>
    <t>Calle 37 Carrera 7</t>
  </si>
  <si>
    <t>Calle 48 Carrera 34</t>
  </si>
  <si>
    <t>Autopista Norte Km 3.8</t>
  </si>
  <si>
    <t>Carrera 33 Calle 30</t>
  </si>
  <si>
    <t>Autopista Girón</t>
  </si>
  <si>
    <t>buseta</t>
  </si>
  <si>
    <t>Anillo Vial Km 17.25</t>
  </si>
  <si>
    <t>Diagonal 15 Calle 61</t>
  </si>
  <si>
    <t>Carrera 17 Calle 51</t>
  </si>
  <si>
    <t>Carrera 27 Calle 67 A</t>
  </si>
  <si>
    <t>Carrera 25 Calle 15</t>
  </si>
  <si>
    <t>Autopista Floridablanca</t>
  </si>
  <si>
    <t>Transversal Metropolitana Calle 103</t>
  </si>
  <si>
    <t>Carrera 22 B Calle 4 N</t>
  </si>
  <si>
    <t>Carrera 33 Calle 31</t>
  </si>
  <si>
    <t>Calle 65 Carrera 8 W</t>
  </si>
  <si>
    <t>Carrera 17 Calle 34</t>
  </si>
  <si>
    <t>Carrera 16 Calle 5</t>
  </si>
  <si>
    <t>Carrera 9 Calle 44</t>
  </si>
  <si>
    <t>Anillo Vial Km 2.8</t>
  </si>
  <si>
    <t>Carrera 27 Calle 54</t>
  </si>
  <si>
    <t>Carrera 10 Calle 19 N</t>
  </si>
  <si>
    <t>Carrera 27 Calle 69</t>
  </si>
  <si>
    <t>Calle 5 Carrera 18</t>
  </si>
  <si>
    <t>Carrera 27 Calle 51</t>
  </si>
  <si>
    <t>Calle 45 Carrera 9 W</t>
  </si>
  <si>
    <t>Carrera 33 Calle 45</t>
  </si>
  <si>
    <t>Calle 105 Carrera 21</t>
  </si>
  <si>
    <t>Carrera 15 Calle 23</t>
  </si>
  <si>
    <t>Calle 45 Carrera 19</t>
  </si>
  <si>
    <t>Carrera 9 calle 31</t>
  </si>
  <si>
    <t>Carrera 33 Calle 56</t>
  </si>
  <si>
    <t>Calle 15 N Carrera 40 N</t>
  </si>
  <si>
    <t>Calle 52 Carrera 35 A</t>
  </si>
  <si>
    <t>Calle 29 Carrera 15</t>
  </si>
  <si>
    <t>Calle 45 Carrera 10 W</t>
  </si>
  <si>
    <t>Edad </t>
  </si>
  <si>
    <t>4 - OCCIDENTAL </t>
  </si>
  <si>
    <t>8-SUR OCCIDENTE</t>
  </si>
  <si>
    <t>AUTOPISTA GIRON 1 CALLE 70</t>
  </si>
  <si>
    <t>AUTO</t>
  </si>
  <si>
    <t>AUTOPISTA GIRON 1 KILOMETRO 2 CALLE 70 6 12</t>
  </si>
  <si>
    <t>BUS</t>
  </si>
  <si>
    <t>3-SAN FRANCISCO</t>
  </si>
  <si>
    <t>CALLE 1 CR 13</t>
  </si>
  <si>
    <t>CR 32 CLL 14</t>
  </si>
  <si>
    <t>MOTO</t>
  </si>
  <si>
    <t>6-LA CONCORDIA</t>
  </si>
  <si>
    <t>DIAGONAL 15 CRR 27</t>
  </si>
  <si>
    <t>TRANSVERSAL METROPOLITANA CRR 10</t>
  </si>
  <si>
    <t>15-CENTRO</t>
  </si>
  <si>
    <t>CLL 35 CR 14</t>
  </si>
  <si>
    <t>CAMIONETA</t>
  </si>
  <si>
    <t>1-NORTE</t>
  </si>
  <si>
    <t>AUTOPISTA NORTE KM 2+861 M</t>
  </si>
  <si>
    <t>CRR 9B CLL 31 DN 48</t>
  </si>
  <si>
    <t>TRACTOCAMION</t>
  </si>
  <si>
    <t>16-LAGOS DEL CACIQUE</t>
  </si>
  <si>
    <t>CLL 74 CRR 55</t>
  </si>
  <si>
    <t>12-CABECERA DEL LLANO</t>
  </si>
  <si>
    <t>CRR 27 CLL 55</t>
  </si>
  <si>
    <t>DIAGONAL 15 CLL 52</t>
  </si>
  <si>
    <t>AUTOPISTA NORTE 1 KM 2+800</t>
  </si>
  <si>
    <t>CRR 15 CLL 4</t>
  </si>
  <si>
    <t>TRACTO CAMION</t>
  </si>
  <si>
    <t>CRR 17 AVENIDA LA ROSITA</t>
  </si>
  <si>
    <t>BUSETA</t>
  </si>
  <si>
    <t>13-ORIENTAL</t>
  </si>
  <si>
    <t>CLL 36 CRR 23 </t>
  </si>
  <si>
    <t>AUTOMOVIL</t>
  </si>
  <si>
    <t>CRR 33 CLL 34</t>
  </si>
  <si>
    <t>14-MORRORRICO</t>
  </si>
  <si>
    <t>CLL 14 CRR 40-81</t>
  </si>
  <si>
    <t>5-GARCÍA ROVIRA</t>
  </si>
  <si>
    <t>CLL 45 CRR 10 OCC</t>
  </si>
  <si>
    <t>CRR 19 CLL 19-59</t>
  </si>
  <si>
    <t>CAMPERO-VOLQUETA</t>
  </si>
  <si>
    <t>CRR 15 CLL 34</t>
  </si>
  <si>
    <t>Calle 67 Carrera 24</t>
  </si>
  <si>
    <t>11-SUR</t>
  </si>
  <si>
    <t>CALLE 105 CRR 8</t>
  </si>
  <si>
    <t>CAMPERO</t>
  </si>
  <si>
    <t>CLL 33 CR 30 </t>
  </si>
  <si>
    <t>CAMIÓN</t>
  </si>
  <si>
    <t>TRANSVERSAL METROPOLITANA CLL 99</t>
  </si>
  <si>
    <t>17-MUTIS</t>
  </si>
  <si>
    <t>CRR 9 PUENTE PROVINCIAL</t>
  </si>
  <si>
    <t>DIAGONAL 15 CLL 61</t>
  </si>
  <si>
    <t>ANILLO VIAL 1 KM 2</t>
  </si>
  <si>
    <t>CLL 22 CR 12</t>
  </si>
  <si>
    <t>CRR 35 CLL 52</t>
  </si>
  <si>
    <t>DIAGONAL 15 AVENIDA LA ROSITA</t>
  </si>
  <si>
    <t>TRANSVERSAL METROPOLITANA CRR 13</t>
  </si>
  <si>
    <t>AUTOMÓVIL</t>
  </si>
  <si>
    <t>4-OCCIDENTAL</t>
  </si>
  <si>
    <t>ANILLO VIAL 1 KM 13</t>
  </si>
  <si>
    <t>TRACTO CAMIÓN</t>
  </si>
  <si>
    <t>AUTOPISTA NORTE KM 2</t>
  </si>
  <si>
    <t>CLL 105 CRR 9</t>
  </si>
  <si>
    <t>DIAGONAL 15 CLL 45 46</t>
  </si>
  <si>
    <t>10-PROVENZA</t>
  </si>
  <si>
    <t>CLL 89 CRR 20</t>
  </si>
  <si>
    <t>AUTOPISTA GIRÓN CLL 70</t>
  </si>
  <si>
    <t>AUTOPISTA NORTE CRR 5 44 N 03</t>
  </si>
  <si>
    <t>VOLQUETA</t>
  </si>
  <si>
    <t>ANILLO VIAL 1 KM 12+250 M</t>
  </si>
  <si>
    <t>CRR 15 CLL 17 Y 16</t>
  </si>
  <si>
    <t>CLL 33 CR 15 15</t>
  </si>
  <si>
    <t>CRR 33 CLL 53</t>
  </si>
  <si>
    <t>CRR 27 CLL 54</t>
  </si>
  <si>
    <t>DIAGONAL 105 CLL 104 E</t>
  </si>
  <si>
    <t>CRR 17 CLL 51 A</t>
  </si>
  <si>
    <t>2-NORORIENTAL</t>
  </si>
  <si>
    <t>CLL 19N CRR 20</t>
  </si>
  <si>
    <t>AUTOPISTA NORTE 1 KM 2+500 M</t>
  </si>
  <si>
    <t>CLL 105 CRR 15 D</t>
  </si>
  <si>
    <t>CLL 45 CRR 13</t>
  </si>
  <si>
    <t>DIAGONAL 15 CLL 56</t>
  </si>
  <si>
    <t>AUTOPISTA GIRÓN CRR 20W</t>
  </si>
  <si>
    <t>CRR 15 CLL 41</t>
  </si>
  <si>
    <t>ANILLO VIAL 1 KM 2+100 M</t>
  </si>
  <si>
    <t>14-MORRORICO</t>
  </si>
  <si>
    <t>CRR 55 CLL 17 21</t>
  </si>
  <si>
    <t>CRR 56 CLL 17 22</t>
  </si>
  <si>
    <t>AVENIDA Q SECA CRR 30</t>
  </si>
  <si>
    <t>AUTOPISTA FLORIDA KM 1</t>
  </si>
  <si>
    <t>CRR 27 CLL 33</t>
  </si>
  <si>
    <t>AUTOPISTA GIRON KM 4</t>
  </si>
  <si>
    <t>Carrera 15 Calle 41</t>
  </si>
  <si>
    <t>Calle 41 Carrera 17</t>
  </si>
  <si>
    <t>Via Matanza Km 5</t>
  </si>
  <si>
    <t>Carrera 33 Calle 94</t>
  </si>
  <si>
    <t>16 - LAGOS DEL CACIQUE</t>
  </si>
  <si>
    <t>Calle 83 Carrera 58</t>
  </si>
  <si>
    <t>Carrera 55 Calle 72</t>
  </si>
  <si>
    <t>Autopista Cúcuta Carrera 50</t>
  </si>
  <si>
    <t>Choque</t>
  </si>
  <si>
    <t>Carrera 19 Calle 6</t>
  </si>
  <si>
    <t>Calle 10 carrera 15</t>
  </si>
  <si>
    <t>Diagonal 15 Calle 53</t>
  </si>
  <si>
    <t>Avenida Gonzalez Valencia Carrera 27</t>
  </si>
  <si>
    <t>Transversal Metropolitana</t>
  </si>
  <si>
    <t>Autopista Floridablanca Carrera 27</t>
  </si>
  <si>
    <t>Anillo Vial Km 6.3</t>
  </si>
  <si>
    <t>Tracto camión</t>
  </si>
  <si>
    <t>Autopista Norte Km 3</t>
  </si>
  <si>
    <t>Carrera 9 Calle 41</t>
  </si>
  <si>
    <t>Calle 36 Carrera 14</t>
  </si>
  <si>
    <t>Carrera 33 Calle 36</t>
  </si>
  <si>
    <t>Buseta</t>
  </si>
  <si>
    <t>Carrera 9 Calle 29N</t>
  </si>
  <si>
    <t>Calle 12 Carrera 10</t>
  </si>
  <si>
    <t>Calle 45 Carrera 27</t>
  </si>
  <si>
    <t>Carrera 15 Calle 21</t>
  </si>
  <si>
    <t>Anillo Vial Km 18.4</t>
  </si>
  <si>
    <t>Carrera 27 Calle 65</t>
  </si>
  <si>
    <t>202301</t>
  </si>
  <si>
    <t>202302</t>
  </si>
  <si>
    <t>202312</t>
  </si>
  <si>
    <t>202313</t>
  </si>
  <si>
    <t>202318</t>
  </si>
  <si>
    <t>202326</t>
  </si>
  <si>
    <t>202330</t>
  </si>
  <si>
    <t>202331</t>
  </si>
  <si>
    <t>202337</t>
  </si>
  <si>
    <t>202340</t>
  </si>
  <si>
    <t>202342</t>
  </si>
  <si>
    <t>202205</t>
  </si>
  <si>
    <t>202209</t>
  </si>
  <si>
    <t>202212</t>
  </si>
  <si>
    <t>202213</t>
  </si>
  <si>
    <t>202216</t>
  </si>
  <si>
    <t>202221</t>
  </si>
  <si>
    <t>202222</t>
  </si>
  <si>
    <t>202229</t>
  </si>
  <si>
    <t>202232</t>
  </si>
  <si>
    <t>202234</t>
  </si>
  <si>
    <t>202236</t>
  </si>
  <si>
    <t>202241</t>
  </si>
  <si>
    <t>202242</t>
  </si>
  <si>
    <t>202244</t>
  </si>
  <si>
    <t>202251</t>
  </si>
  <si>
    <t>202252</t>
  </si>
  <si>
    <t>202253</t>
  </si>
  <si>
    <t>202254</t>
  </si>
  <si>
    <t>202258</t>
  </si>
  <si>
    <t>202255</t>
  </si>
  <si>
    <t>202261</t>
  </si>
  <si>
    <t>202265</t>
  </si>
  <si>
    <t>202266</t>
  </si>
  <si>
    <t>202268</t>
  </si>
  <si>
    <t>202273</t>
  </si>
  <si>
    <t>202277</t>
  </si>
  <si>
    <t>202281</t>
  </si>
  <si>
    <t>202282</t>
  </si>
  <si>
    <t>202105</t>
  </si>
  <si>
    <t>202106</t>
  </si>
  <si>
    <t>202117</t>
  </si>
  <si>
    <t>202122</t>
  </si>
  <si>
    <t>202123</t>
  </si>
  <si>
    <t>202133</t>
  </si>
  <si>
    <t>202135</t>
  </si>
  <si>
    <t>202136</t>
  </si>
  <si>
    <t>202139</t>
  </si>
  <si>
    <t>202142</t>
  </si>
  <si>
    <t>202144</t>
  </si>
  <si>
    <t>202166</t>
  </si>
  <si>
    <t>202169</t>
  </si>
  <si>
    <t>202171</t>
  </si>
  <si>
    <t>202003</t>
  </si>
  <si>
    <t>202007</t>
  </si>
  <si>
    <t>202009</t>
  </si>
  <si>
    <t>202011</t>
  </si>
  <si>
    <t>202012</t>
  </si>
  <si>
    <t>202016</t>
  </si>
  <si>
    <t>202019</t>
  </si>
  <si>
    <t>202023</t>
  </si>
  <si>
    <t>202024</t>
  </si>
  <si>
    <t>202025</t>
  </si>
  <si>
    <t>202026</t>
  </si>
  <si>
    <t>202029</t>
  </si>
  <si>
    <t>202030</t>
  </si>
  <si>
    <t>202034</t>
  </si>
  <si>
    <t>202041</t>
  </si>
  <si>
    <t>202048</t>
  </si>
  <si>
    <t>202049</t>
  </si>
  <si>
    <t>202050</t>
  </si>
  <si>
    <t>202052</t>
  </si>
  <si>
    <t>202054</t>
  </si>
  <si>
    <t>202056</t>
  </si>
  <si>
    <t>202057</t>
  </si>
  <si>
    <t>201906</t>
  </si>
  <si>
    <t>201908</t>
  </si>
  <si>
    <t>201910</t>
  </si>
  <si>
    <t>201912</t>
  </si>
  <si>
    <t>201913</t>
  </si>
  <si>
    <t>201915</t>
  </si>
  <si>
    <t>201919</t>
  </si>
  <si>
    <t>201920</t>
  </si>
  <si>
    <t>201921</t>
  </si>
  <si>
    <t>201924</t>
  </si>
  <si>
    <t>201929</t>
  </si>
  <si>
    <t>201930</t>
  </si>
  <si>
    <t>201933</t>
  </si>
  <si>
    <t>201934</t>
  </si>
  <si>
    <t>201937</t>
  </si>
  <si>
    <t>201938</t>
  </si>
  <si>
    <t>201941</t>
  </si>
  <si>
    <t>201943</t>
  </si>
  <si>
    <t>201944</t>
  </si>
  <si>
    <t>201949</t>
  </si>
  <si>
    <t>201953</t>
  </si>
  <si>
    <t>201956</t>
  </si>
  <si>
    <t>201958</t>
  </si>
  <si>
    <t>201960</t>
  </si>
  <si>
    <t>201961</t>
  </si>
  <si>
    <t>201802</t>
  </si>
  <si>
    <t>201803</t>
  </si>
  <si>
    <t>201807</t>
  </si>
  <si>
    <t>201808</t>
  </si>
  <si>
    <t>201815</t>
  </si>
  <si>
    <t>201817</t>
  </si>
  <si>
    <t>201812</t>
  </si>
  <si>
    <t>201820</t>
  </si>
  <si>
    <t>201827</t>
  </si>
  <si>
    <t>201830</t>
  </si>
  <si>
    <t>201832</t>
  </si>
  <si>
    <t>201833</t>
  </si>
  <si>
    <t>201834</t>
  </si>
  <si>
    <t>201838</t>
  </si>
  <si>
    <t>201840</t>
  </si>
  <si>
    <t>201846</t>
  </si>
  <si>
    <t>201847</t>
  </si>
  <si>
    <t>201848</t>
  </si>
  <si>
    <t>201850</t>
  </si>
  <si>
    <t>201852</t>
  </si>
  <si>
    <t>201854</t>
  </si>
  <si>
    <t>201855</t>
  </si>
  <si>
    <t>201857</t>
  </si>
  <si>
    <t>201858</t>
  </si>
  <si>
    <t>201859</t>
  </si>
  <si>
    <t>201860</t>
  </si>
  <si>
    <t>201861</t>
  </si>
  <si>
    <t>201702</t>
  </si>
  <si>
    <t>201703</t>
  </si>
  <si>
    <t>201704</t>
  </si>
  <si>
    <t>201705</t>
  </si>
  <si>
    <t>201706</t>
  </si>
  <si>
    <t>201713</t>
  </si>
  <si>
    <t>201715</t>
  </si>
  <si>
    <t>201716</t>
  </si>
  <si>
    <t>201717</t>
  </si>
  <si>
    <t>201719</t>
  </si>
  <si>
    <t>201723</t>
  </si>
  <si>
    <t>201727</t>
  </si>
  <si>
    <t>201729</t>
  </si>
  <si>
    <t>201730</t>
  </si>
  <si>
    <t>201732</t>
  </si>
  <si>
    <t>201733</t>
  </si>
  <si>
    <t>201734</t>
  </si>
  <si>
    <t>201738</t>
  </si>
  <si>
    <t>201739</t>
  </si>
  <si>
    <t>201740</t>
  </si>
  <si>
    <t>201742</t>
  </si>
  <si>
    <t>201744</t>
  </si>
  <si>
    <t>201745</t>
  </si>
  <si>
    <t>201746</t>
  </si>
  <si>
    <t>201748</t>
  </si>
  <si>
    <t>201749</t>
  </si>
  <si>
    <t>201751</t>
  </si>
  <si>
    <t>201602</t>
  </si>
  <si>
    <t>201603</t>
  </si>
  <si>
    <t>201614</t>
  </si>
  <si>
    <t>201615</t>
  </si>
  <si>
    <t>201620</t>
  </si>
  <si>
    <t>201621</t>
  </si>
  <si>
    <t>201625</t>
  </si>
  <si>
    <t>201628</t>
  </si>
  <si>
    <t>201629</t>
  </si>
  <si>
    <t>201633</t>
  </si>
  <si>
    <t>201634</t>
  </si>
  <si>
    <t>201635</t>
  </si>
  <si>
    <t>201637</t>
  </si>
  <si>
    <t>201639</t>
  </si>
  <si>
    <t>201641</t>
  </si>
  <si>
    <t>201643</t>
  </si>
  <si>
    <t>201650</t>
  </si>
  <si>
    <t>201651</t>
  </si>
  <si>
    <t>201652</t>
  </si>
  <si>
    <t>201653</t>
  </si>
  <si>
    <t>201655</t>
  </si>
  <si>
    <t>201656</t>
  </si>
  <si>
    <t>201658</t>
  </si>
  <si>
    <t>201660</t>
  </si>
  <si>
    <t>201664</t>
  </si>
  <si>
    <t>201665</t>
  </si>
  <si>
    <t>201666</t>
  </si>
  <si>
    <t>201668</t>
  </si>
  <si>
    <t>201670</t>
  </si>
  <si>
    <t>201671</t>
  </si>
  <si>
    <t>201675</t>
  </si>
  <si>
    <t>201504</t>
  </si>
  <si>
    <t>201508</t>
  </si>
  <si>
    <t>201512</t>
  </si>
  <si>
    <t>201515</t>
  </si>
  <si>
    <t>201519</t>
  </si>
  <si>
    <t>201522</t>
  </si>
  <si>
    <t>201524</t>
  </si>
  <si>
    <t>201525</t>
  </si>
  <si>
    <t>201528</t>
  </si>
  <si>
    <t>201531</t>
  </si>
  <si>
    <t>201534</t>
  </si>
  <si>
    <t>201537</t>
  </si>
  <si>
    <t>201541</t>
  </si>
  <si>
    <t>201545</t>
  </si>
  <si>
    <t>201546</t>
  </si>
  <si>
    <t>201547</t>
  </si>
  <si>
    <t>201550</t>
  </si>
  <si>
    <t>201551</t>
  </si>
  <si>
    <t>201401</t>
  </si>
  <si>
    <t>201403</t>
  </si>
  <si>
    <t>201406</t>
  </si>
  <si>
    <t>201407</t>
  </si>
  <si>
    <t>201409</t>
  </si>
  <si>
    <t>201411</t>
  </si>
  <si>
    <t>201412</t>
  </si>
  <si>
    <t>201413</t>
  </si>
  <si>
    <t>201415</t>
  </si>
  <si>
    <t>201416</t>
  </si>
  <si>
    <t>201417</t>
  </si>
  <si>
    <t>201419</t>
  </si>
  <si>
    <t>201420</t>
  </si>
  <si>
    <t>201430</t>
  </si>
  <si>
    <t>201431</t>
  </si>
  <si>
    <t>201436</t>
  </si>
  <si>
    <t>201439</t>
  </si>
  <si>
    <t>201442</t>
  </si>
  <si>
    <t>201443</t>
  </si>
  <si>
    <t>201445</t>
  </si>
  <si>
    <t>201446</t>
  </si>
  <si>
    <t>201448</t>
  </si>
  <si>
    <t>201449</t>
  </si>
  <si>
    <t>201450</t>
  </si>
  <si>
    <t>201451</t>
  </si>
  <si>
    <t>201454</t>
  </si>
  <si>
    <t>201456</t>
  </si>
  <si>
    <t>Point</t>
  </si>
  <si>
    <t xml:space="preserve">Latitud </t>
  </si>
  <si>
    <t>Longitud</t>
  </si>
  <si>
    <t>Point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</si>
</sst>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yy;@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10" fontId="0" fillId="0" borderId="0" xfId="0" applyNumberFormat="1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164" fontId="0" fillId="0" borderId="0" xfId="0" applyNumberFormat="1"/>
    <xf numFmtId="15" fontId="0" fillId="0" borderId="0" xfId="0" applyNumberFormat="1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1"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2F69043-1215-DA4D-89D4-3C23CFEF3DE0}" name="Table1" displayName="Table1" ref="A1:C250" totalsRowShown="0" headerRowDxfId="0">
  <autoFilter ref="A1:C250" xr:uid="{C2F69043-1215-DA4D-89D4-3C23CFEF3DE0}"/>
  <tableColumns count="3">
    <tableColumn id="1" xr3:uid="{7F1FADB4-6A82-2A4F-A0C9-A823CD909ED6}" name="Point"/>
    <tableColumn id="2" xr3:uid="{AF0B8E78-5EF4-9143-A9CB-BC476F8446B5}" name="Latitud "/>
    <tableColumn id="3" xr3:uid="{834B16C7-4F79-8F4F-927B-460122DFFB54}" name="Longitu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75EF2-710D-AD4D-B479-6C0CFF0A1ADC}">
  <dimension ref="A1:G111"/>
  <sheetViews>
    <sheetView zoomScale="116" workbookViewId="0">
      <selection activeCell="E116" sqref="E116"/>
    </sheetView>
  </sheetViews>
  <sheetFormatPr baseColWidth="10" defaultRowHeight="16" x14ac:dyDescent="0.2"/>
  <cols>
    <col min="2" max="3" width="10.83203125" style="2"/>
    <col min="4" max="4" width="10.83203125" style="5"/>
    <col min="5" max="5" width="10.83203125" style="2"/>
  </cols>
  <sheetData>
    <row r="1" spans="1:5" x14ac:dyDescent="0.2">
      <c r="A1">
        <v>2009</v>
      </c>
    </row>
    <row r="2" spans="1:5" x14ac:dyDescent="0.2">
      <c r="A2" t="s">
        <v>0</v>
      </c>
      <c r="B2" s="2">
        <v>75</v>
      </c>
      <c r="D2" s="5" t="s">
        <v>5</v>
      </c>
      <c r="E2" s="2">
        <v>1337</v>
      </c>
    </row>
    <row r="3" spans="1:5" x14ac:dyDescent="0.2">
      <c r="A3" t="s">
        <v>4</v>
      </c>
      <c r="D3" s="5" t="s">
        <v>4</v>
      </c>
    </row>
    <row r="4" spans="1:5" x14ac:dyDescent="0.2">
      <c r="A4" t="s">
        <v>1</v>
      </c>
      <c r="B4" s="2">
        <v>20</v>
      </c>
      <c r="D4" s="5" t="s">
        <v>1</v>
      </c>
      <c r="E4" s="2">
        <v>160</v>
      </c>
    </row>
    <row r="5" spans="1:5" x14ac:dyDescent="0.2">
      <c r="A5" t="s">
        <v>2</v>
      </c>
      <c r="B5" s="2">
        <v>5</v>
      </c>
      <c r="D5" s="5" t="s">
        <v>2</v>
      </c>
      <c r="E5" s="2">
        <v>111</v>
      </c>
    </row>
    <row r="6" spans="1:5" x14ac:dyDescent="0.2">
      <c r="A6" t="s">
        <v>3</v>
      </c>
      <c r="B6" s="2">
        <f>B4+B5</f>
        <v>25</v>
      </c>
      <c r="D6" s="5" t="s">
        <v>3</v>
      </c>
      <c r="E6" s="2">
        <f>E4+E5</f>
        <v>271</v>
      </c>
    </row>
    <row r="7" spans="1:5" x14ac:dyDescent="0.2">
      <c r="B7" s="3">
        <f>B6/B2</f>
        <v>0.33333333333333331</v>
      </c>
      <c r="E7" s="3">
        <f>E6/E2</f>
        <v>0.20269259536275244</v>
      </c>
    </row>
    <row r="9" spans="1:5" x14ac:dyDescent="0.2">
      <c r="A9">
        <v>2010</v>
      </c>
    </row>
    <row r="10" spans="1:5" x14ac:dyDescent="0.2">
      <c r="A10" t="s">
        <v>0</v>
      </c>
      <c r="B10" s="2">
        <v>68</v>
      </c>
      <c r="D10" s="5" t="s">
        <v>5</v>
      </c>
      <c r="E10" s="2">
        <v>1865</v>
      </c>
    </row>
    <row r="11" spans="1:5" x14ac:dyDescent="0.2">
      <c r="A11" t="s">
        <v>4</v>
      </c>
      <c r="D11" s="5" t="s">
        <v>4</v>
      </c>
    </row>
    <row r="12" spans="1:5" x14ac:dyDescent="0.2">
      <c r="A12" t="s">
        <v>1</v>
      </c>
      <c r="B12" s="2">
        <v>17</v>
      </c>
      <c r="D12" s="5" t="s">
        <v>1</v>
      </c>
      <c r="E12" s="2">
        <v>131</v>
      </c>
    </row>
    <row r="13" spans="1:5" x14ac:dyDescent="0.2">
      <c r="A13" t="s">
        <v>2</v>
      </c>
      <c r="B13" s="2">
        <v>8</v>
      </c>
      <c r="D13" s="5" t="s">
        <v>2</v>
      </c>
      <c r="E13" s="2">
        <v>127</v>
      </c>
    </row>
    <row r="14" spans="1:5" x14ac:dyDescent="0.2">
      <c r="A14" t="s">
        <v>3</v>
      </c>
      <c r="B14" s="2">
        <f>B12+B13</f>
        <v>25</v>
      </c>
      <c r="D14" s="5" t="s">
        <v>3</v>
      </c>
      <c r="E14" s="2">
        <f>E12+E13</f>
        <v>258</v>
      </c>
    </row>
    <row r="15" spans="1:5" x14ac:dyDescent="0.2">
      <c r="B15" s="3">
        <f>B14/B10</f>
        <v>0.36764705882352944</v>
      </c>
      <c r="E15" s="3">
        <f>E14/E10</f>
        <v>0.13833780160857909</v>
      </c>
    </row>
    <row r="17" spans="1:6" x14ac:dyDescent="0.2">
      <c r="A17">
        <v>2011</v>
      </c>
    </row>
    <row r="18" spans="1:6" x14ac:dyDescent="0.2">
      <c r="A18" t="s">
        <v>0</v>
      </c>
      <c r="B18" s="2">
        <v>74</v>
      </c>
      <c r="D18" s="5" t="s">
        <v>5</v>
      </c>
      <c r="E18" s="2">
        <v>2306</v>
      </c>
    </row>
    <row r="19" spans="1:6" x14ac:dyDescent="0.2">
      <c r="A19" t="s">
        <v>4</v>
      </c>
      <c r="D19" s="5" t="s">
        <v>4</v>
      </c>
    </row>
    <row r="20" spans="1:6" x14ac:dyDescent="0.2">
      <c r="A20" t="s">
        <v>1</v>
      </c>
      <c r="B20" s="2">
        <v>22</v>
      </c>
      <c r="D20" s="5" t="s">
        <v>1</v>
      </c>
      <c r="E20" s="2">
        <v>234</v>
      </c>
    </row>
    <row r="21" spans="1:6" x14ac:dyDescent="0.2">
      <c r="A21" t="s">
        <v>2</v>
      </c>
      <c r="B21" s="2">
        <v>4</v>
      </c>
      <c r="D21" s="5" t="s">
        <v>2</v>
      </c>
      <c r="E21" s="2">
        <v>140</v>
      </c>
    </row>
    <row r="22" spans="1:6" x14ac:dyDescent="0.2">
      <c r="A22" t="s">
        <v>3</v>
      </c>
      <c r="B22" s="2">
        <f>B20+B21</f>
        <v>26</v>
      </c>
      <c r="D22" s="5" t="s">
        <v>3</v>
      </c>
      <c r="E22" s="2">
        <f>E20+E21</f>
        <v>374</v>
      </c>
    </row>
    <row r="23" spans="1:6" x14ac:dyDescent="0.2">
      <c r="B23" s="3">
        <f>B22/B18</f>
        <v>0.35135135135135137</v>
      </c>
      <c r="E23" s="3">
        <f>E22/E18</f>
        <v>0.16218560277536861</v>
      </c>
    </row>
    <row r="25" spans="1:6" x14ac:dyDescent="0.2">
      <c r="A25">
        <v>2012</v>
      </c>
    </row>
    <row r="26" spans="1:6" x14ac:dyDescent="0.2">
      <c r="A26" t="s">
        <v>0</v>
      </c>
      <c r="B26" s="2">
        <v>81</v>
      </c>
      <c r="D26" s="5" t="s">
        <v>5</v>
      </c>
      <c r="E26" s="2">
        <v>2477</v>
      </c>
      <c r="F26">
        <v>1729</v>
      </c>
    </row>
    <row r="27" spans="1:6" x14ac:dyDescent="0.2">
      <c r="A27" t="s">
        <v>4</v>
      </c>
      <c r="D27" s="5" t="s">
        <v>4</v>
      </c>
    </row>
    <row r="28" spans="1:6" x14ac:dyDescent="0.2">
      <c r="A28" t="s">
        <v>1</v>
      </c>
      <c r="B28" s="2">
        <v>22</v>
      </c>
      <c r="D28" s="5" t="s">
        <v>1</v>
      </c>
    </row>
    <row r="29" spans="1:6" x14ac:dyDescent="0.2">
      <c r="A29" t="s">
        <v>2</v>
      </c>
      <c r="B29" s="2">
        <v>3</v>
      </c>
      <c r="D29" s="5" t="s">
        <v>2</v>
      </c>
    </row>
    <row r="30" spans="1:6" x14ac:dyDescent="0.2">
      <c r="A30" t="s">
        <v>3</v>
      </c>
      <c r="B30" s="2">
        <f>B28+B29</f>
        <v>25</v>
      </c>
      <c r="D30" s="5" t="s">
        <v>3</v>
      </c>
    </row>
    <row r="31" spans="1:6" x14ac:dyDescent="0.2">
      <c r="B31" s="3">
        <f>B30/B26</f>
        <v>0.30864197530864196</v>
      </c>
      <c r="E31" s="3">
        <f>E30/E26</f>
        <v>0</v>
      </c>
    </row>
    <row r="33" spans="1:6" x14ac:dyDescent="0.2">
      <c r="A33">
        <v>2013</v>
      </c>
    </row>
    <row r="34" spans="1:6" x14ac:dyDescent="0.2">
      <c r="A34" t="s">
        <v>0</v>
      </c>
      <c r="B34" s="2">
        <v>81</v>
      </c>
      <c r="D34" s="5" t="s">
        <v>5</v>
      </c>
      <c r="E34" s="2">
        <v>2316</v>
      </c>
      <c r="F34">
        <v>1519</v>
      </c>
    </row>
    <row r="35" spans="1:6" x14ac:dyDescent="0.2">
      <c r="A35" t="s">
        <v>4</v>
      </c>
      <c r="D35" s="5" t="s">
        <v>4</v>
      </c>
    </row>
    <row r="36" spans="1:6" x14ac:dyDescent="0.2">
      <c r="A36" t="s">
        <v>1</v>
      </c>
      <c r="B36" s="10">
        <v>31</v>
      </c>
      <c r="D36" s="5" t="s">
        <v>1</v>
      </c>
      <c r="E36" s="10"/>
    </row>
    <row r="37" spans="1:6" x14ac:dyDescent="0.2">
      <c r="A37" t="s">
        <v>2</v>
      </c>
      <c r="B37" s="10"/>
      <c r="D37" s="5" t="s">
        <v>2</v>
      </c>
      <c r="E37" s="10"/>
    </row>
    <row r="38" spans="1:6" x14ac:dyDescent="0.2">
      <c r="A38" t="s">
        <v>3</v>
      </c>
      <c r="B38" s="2">
        <f>B36+B37</f>
        <v>31</v>
      </c>
      <c r="D38" s="5" t="s">
        <v>3</v>
      </c>
      <c r="E38" s="2">
        <f>E36+E37</f>
        <v>0</v>
      </c>
    </row>
    <row r="39" spans="1:6" x14ac:dyDescent="0.2">
      <c r="B39" s="3">
        <f>B38/B34</f>
        <v>0.38271604938271603</v>
      </c>
      <c r="E39" s="3">
        <f>E38/E34</f>
        <v>0</v>
      </c>
    </row>
    <row r="41" spans="1:6" x14ac:dyDescent="0.2">
      <c r="A41">
        <v>2014</v>
      </c>
    </row>
    <row r="42" spans="1:6" x14ac:dyDescent="0.2">
      <c r="A42" t="s">
        <v>0</v>
      </c>
      <c r="B42" s="2">
        <v>55</v>
      </c>
      <c r="D42" s="5" t="s">
        <v>5</v>
      </c>
      <c r="E42" s="2">
        <v>2385</v>
      </c>
      <c r="F42">
        <v>1615</v>
      </c>
    </row>
    <row r="43" spans="1:6" x14ac:dyDescent="0.2">
      <c r="A43" t="s">
        <v>4</v>
      </c>
      <c r="D43" s="5" t="s">
        <v>4</v>
      </c>
    </row>
    <row r="44" spans="1:6" x14ac:dyDescent="0.2">
      <c r="A44" t="s">
        <v>1</v>
      </c>
      <c r="B44" s="10">
        <v>21</v>
      </c>
      <c r="D44" s="5" t="s">
        <v>1</v>
      </c>
    </row>
    <row r="45" spans="1:6" x14ac:dyDescent="0.2">
      <c r="A45" t="s">
        <v>2</v>
      </c>
      <c r="B45" s="10"/>
      <c r="D45" s="5" t="s">
        <v>2</v>
      </c>
    </row>
    <row r="46" spans="1:6" x14ac:dyDescent="0.2">
      <c r="A46" t="s">
        <v>3</v>
      </c>
      <c r="B46" s="2">
        <f>B44+B45</f>
        <v>21</v>
      </c>
      <c r="D46" s="5" t="s">
        <v>3</v>
      </c>
      <c r="E46" s="2">
        <f>E44+E45</f>
        <v>0</v>
      </c>
    </row>
    <row r="47" spans="1:6" x14ac:dyDescent="0.2">
      <c r="B47" s="3">
        <f>B46/B42</f>
        <v>0.38181818181818183</v>
      </c>
      <c r="E47" s="3">
        <f>E46/E42</f>
        <v>0</v>
      </c>
    </row>
    <row r="49" spans="1:7" x14ac:dyDescent="0.2">
      <c r="A49">
        <v>2015</v>
      </c>
    </row>
    <row r="50" spans="1:7" x14ac:dyDescent="0.2">
      <c r="A50" t="s">
        <v>0</v>
      </c>
      <c r="B50" s="2">
        <v>54</v>
      </c>
      <c r="D50" s="5" t="s">
        <v>5</v>
      </c>
      <c r="E50" s="2">
        <v>2373</v>
      </c>
      <c r="F50">
        <v>1708</v>
      </c>
      <c r="G50" t="s">
        <v>6</v>
      </c>
    </row>
    <row r="51" spans="1:7" x14ac:dyDescent="0.2">
      <c r="A51" t="s">
        <v>4</v>
      </c>
      <c r="D51" s="5" t="s">
        <v>4</v>
      </c>
      <c r="G51" t="s">
        <v>7</v>
      </c>
    </row>
    <row r="52" spans="1:7" x14ac:dyDescent="0.2">
      <c r="A52" t="s">
        <v>1</v>
      </c>
      <c r="B52" s="4">
        <v>14</v>
      </c>
      <c r="D52" s="5" t="s">
        <v>1</v>
      </c>
      <c r="E52" s="2">
        <v>212</v>
      </c>
    </row>
    <row r="53" spans="1:7" x14ac:dyDescent="0.2">
      <c r="A53" t="s">
        <v>2</v>
      </c>
      <c r="B53" s="4">
        <v>4</v>
      </c>
      <c r="D53" s="5" t="s">
        <v>2</v>
      </c>
      <c r="E53" s="2">
        <v>128</v>
      </c>
    </row>
    <row r="54" spans="1:7" x14ac:dyDescent="0.2">
      <c r="A54" t="s">
        <v>3</v>
      </c>
      <c r="B54" s="2">
        <f>B52+B53</f>
        <v>18</v>
      </c>
      <c r="D54" s="5" t="s">
        <v>3</v>
      </c>
      <c r="E54" s="2">
        <f>E52+E53</f>
        <v>340</v>
      </c>
    </row>
    <row r="55" spans="1:7" x14ac:dyDescent="0.2">
      <c r="B55" s="3">
        <f>B54/B50</f>
        <v>0.33333333333333331</v>
      </c>
      <c r="E55" s="3">
        <f>E54/E50</f>
        <v>0.14327855035819637</v>
      </c>
    </row>
    <row r="57" spans="1:7" x14ac:dyDescent="0.2">
      <c r="A57">
        <v>2016</v>
      </c>
    </row>
    <row r="58" spans="1:7" x14ac:dyDescent="0.2">
      <c r="A58" t="s">
        <v>0</v>
      </c>
      <c r="B58" s="2">
        <v>75</v>
      </c>
      <c r="D58" s="5" t="s">
        <v>5</v>
      </c>
      <c r="E58" s="2">
        <v>2640</v>
      </c>
      <c r="F58">
        <v>1703</v>
      </c>
    </row>
    <row r="59" spans="1:7" x14ac:dyDescent="0.2">
      <c r="A59" t="s">
        <v>4</v>
      </c>
      <c r="D59" s="5" t="s">
        <v>4</v>
      </c>
    </row>
    <row r="60" spans="1:7" x14ac:dyDescent="0.2">
      <c r="A60" t="s">
        <v>1</v>
      </c>
      <c r="B60" s="4">
        <v>19</v>
      </c>
      <c r="D60" s="5" t="s">
        <v>1</v>
      </c>
      <c r="E60" s="10">
        <v>489</v>
      </c>
    </row>
    <row r="61" spans="1:7" x14ac:dyDescent="0.2">
      <c r="A61" t="s">
        <v>2</v>
      </c>
      <c r="B61" s="4">
        <v>11</v>
      </c>
      <c r="D61" s="5" t="s">
        <v>2</v>
      </c>
      <c r="E61" s="10"/>
    </row>
    <row r="62" spans="1:7" x14ac:dyDescent="0.2">
      <c r="A62" t="s">
        <v>3</v>
      </c>
      <c r="B62" s="2">
        <f>B60+B61</f>
        <v>30</v>
      </c>
      <c r="D62" s="5" t="s">
        <v>3</v>
      </c>
      <c r="E62" s="2">
        <f>E60+E61</f>
        <v>489</v>
      </c>
    </row>
    <row r="63" spans="1:7" x14ac:dyDescent="0.2">
      <c r="B63" s="3">
        <f>B62/B58</f>
        <v>0.4</v>
      </c>
      <c r="E63" s="3">
        <f>E62/E58</f>
        <v>0.18522727272727274</v>
      </c>
    </row>
    <row r="65" spans="1:6" x14ac:dyDescent="0.2">
      <c r="A65">
        <v>2017</v>
      </c>
    </row>
    <row r="66" spans="1:6" x14ac:dyDescent="0.2">
      <c r="A66" t="s">
        <v>0</v>
      </c>
      <c r="B66" s="2">
        <v>50</v>
      </c>
      <c r="D66" s="5" t="s">
        <v>5</v>
      </c>
      <c r="E66" s="2">
        <v>2796</v>
      </c>
      <c r="F66">
        <v>1901</v>
      </c>
    </row>
    <row r="67" spans="1:6" x14ac:dyDescent="0.2">
      <c r="A67" t="s">
        <v>4</v>
      </c>
      <c r="D67" s="5" t="s">
        <v>4</v>
      </c>
    </row>
    <row r="68" spans="1:6" x14ac:dyDescent="0.2">
      <c r="A68" t="s">
        <v>1</v>
      </c>
      <c r="B68" s="4">
        <v>20</v>
      </c>
      <c r="D68" s="5" t="s">
        <v>1</v>
      </c>
      <c r="E68" s="10">
        <v>400</v>
      </c>
    </row>
    <row r="69" spans="1:6" x14ac:dyDescent="0.2">
      <c r="A69" t="s">
        <v>2</v>
      </c>
      <c r="B69" s="4">
        <v>8</v>
      </c>
      <c r="D69" s="5" t="s">
        <v>2</v>
      </c>
      <c r="E69" s="10"/>
    </row>
    <row r="70" spans="1:6" x14ac:dyDescent="0.2">
      <c r="A70" t="s">
        <v>3</v>
      </c>
      <c r="B70" s="2">
        <f>B68+B69</f>
        <v>28</v>
      </c>
      <c r="D70" s="5" t="s">
        <v>3</v>
      </c>
      <c r="E70" s="2">
        <f>E68+E69</f>
        <v>400</v>
      </c>
    </row>
    <row r="71" spans="1:6" x14ac:dyDescent="0.2">
      <c r="B71" s="3">
        <f>B70/B66</f>
        <v>0.56000000000000005</v>
      </c>
      <c r="E71" s="3">
        <f>E70/E66</f>
        <v>0.14306151645207441</v>
      </c>
    </row>
    <row r="73" spans="1:6" x14ac:dyDescent="0.2">
      <c r="A73">
        <v>2018</v>
      </c>
    </row>
    <row r="74" spans="1:6" x14ac:dyDescent="0.2">
      <c r="A74" t="s">
        <v>0</v>
      </c>
      <c r="B74" s="2">
        <v>61</v>
      </c>
      <c r="D74" s="5" t="s">
        <v>5</v>
      </c>
      <c r="E74" s="2">
        <v>3173</v>
      </c>
      <c r="F74">
        <v>2083</v>
      </c>
    </row>
    <row r="75" spans="1:6" x14ac:dyDescent="0.2">
      <c r="A75" t="s">
        <v>4</v>
      </c>
      <c r="D75" s="5" t="s">
        <v>4</v>
      </c>
    </row>
    <row r="76" spans="1:6" x14ac:dyDescent="0.2">
      <c r="A76" t="s">
        <v>1</v>
      </c>
      <c r="B76" s="4">
        <v>17</v>
      </c>
      <c r="D76" s="5" t="s">
        <v>1</v>
      </c>
      <c r="E76" s="1">
        <v>251</v>
      </c>
    </row>
    <row r="77" spans="1:6" x14ac:dyDescent="0.2">
      <c r="A77" t="s">
        <v>2</v>
      </c>
      <c r="B77" s="4">
        <v>10</v>
      </c>
      <c r="D77" s="5" t="s">
        <v>2</v>
      </c>
      <c r="E77" s="1">
        <v>178</v>
      </c>
    </row>
    <row r="78" spans="1:6" x14ac:dyDescent="0.2">
      <c r="A78" t="s">
        <v>3</v>
      </c>
      <c r="B78" s="2">
        <f>B76+B77</f>
        <v>27</v>
      </c>
      <c r="D78" s="5" t="s">
        <v>3</v>
      </c>
      <c r="E78" s="2">
        <f>E76+E77</f>
        <v>429</v>
      </c>
    </row>
    <row r="79" spans="1:6" x14ac:dyDescent="0.2">
      <c r="B79" s="3">
        <f>B78/B74</f>
        <v>0.44262295081967212</v>
      </c>
      <c r="E79" s="3">
        <f>E78/E74</f>
        <v>0.13520327765521589</v>
      </c>
    </row>
    <row r="81" spans="1:6" x14ac:dyDescent="0.2">
      <c r="A81">
        <v>2019</v>
      </c>
    </row>
    <row r="82" spans="1:6" x14ac:dyDescent="0.2">
      <c r="A82" t="s">
        <v>0</v>
      </c>
      <c r="B82" s="2">
        <v>61</v>
      </c>
      <c r="D82" s="5" t="s">
        <v>5</v>
      </c>
      <c r="E82" s="2">
        <v>3150</v>
      </c>
      <c r="F82">
        <v>2114</v>
      </c>
    </row>
    <row r="83" spans="1:6" x14ac:dyDescent="0.2">
      <c r="A83" t="s">
        <v>4</v>
      </c>
      <c r="D83" s="5" t="s">
        <v>4</v>
      </c>
    </row>
    <row r="84" spans="1:6" x14ac:dyDescent="0.2">
      <c r="A84" t="s">
        <v>1</v>
      </c>
      <c r="B84" s="4">
        <v>17</v>
      </c>
      <c r="D84" s="5" t="s">
        <v>1</v>
      </c>
      <c r="E84" s="1">
        <v>262</v>
      </c>
    </row>
    <row r="85" spans="1:6" x14ac:dyDescent="0.2">
      <c r="A85" t="s">
        <v>2</v>
      </c>
      <c r="B85" s="4">
        <v>6</v>
      </c>
      <c r="D85" s="5" t="s">
        <v>2</v>
      </c>
      <c r="E85" s="1">
        <v>165</v>
      </c>
    </row>
    <row r="86" spans="1:6" x14ac:dyDescent="0.2">
      <c r="A86" t="s">
        <v>3</v>
      </c>
      <c r="B86" s="2">
        <f>B84+B85</f>
        <v>23</v>
      </c>
      <c r="D86" s="5" t="s">
        <v>3</v>
      </c>
      <c r="E86" s="2">
        <f>E84+E85</f>
        <v>427</v>
      </c>
    </row>
    <row r="87" spans="1:6" x14ac:dyDescent="0.2">
      <c r="B87" s="3">
        <f>B86/B82</f>
        <v>0.37704918032786883</v>
      </c>
      <c r="E87" s="3">
        <f>E86/E82</f>
        <v>0.13555555555555557</v>
      </c>
    </row>
    <row r="89" spans="1:6" x14ac:dyDescent="0.2">
      <c r="A89">
        <v>2020</v>
      </c>
    </row>
    <row r="90" spans="1:6" x14ac:dyDescent="0.2">
      <c r="A90" t="s">
        <v>0</v>
      </c>
      <c r="B90" s="2">
        <v>61</v>
      </c>
      <c r="D90" s="5" t="s">
        <v>5</v>
      </c>
      <c r="E90" s="2">
        <v>1998</v>
      </c>
      <c r="F90">
        <v>1270</v>
      </c>
    </row>
    <row r="91" spans="1:6" x14ac:dyDescent="0.2">
      <c r="A91" t="s">
        <v>4</v>
      </c>
      <c r="D91" s="5" t="s">
        <v>4</v>
      </c>
    </row>
    <row r="92" spans="1:6" x14ac:dyDescent="0.2">
      <c r="A92" t="s">
        <v>1</v>
      </c>
      <c r="B92" s="4">
        <v>17</v>
      </c>
      <c r="D92" s="5" t="s">
        <v>1</v>
      </c>
      <c r="E92" s="1">
        <v>156</v>
      </c>
    </row>
    <row r="93" spans="1:6" x14ac:dyDescent="0.2">
      <c r="A93" t="s">
        <v>2</v>
      </c>
      <c r="B93" s="4">
        <v>6</v>
      </c>
      <c r="D93" s="5" t="s">
        <v>2</v>
      </c>
      <c r="E93" s="1">
        <v>67</v>
      </c>
    </row>
    <row r="94" spans="1:6" x14ac:dyDescent="0.2">
      <c r="A94" t="s">
        <v>3</v>
      </c>
      <c r="B94" s="2">
        <f>B92+B93</f>
        <v>23</v>
      </c>
      <c r="D94" s="5" t="s">
        <v>3</v>
      </c>
      <c r="E94" s="2">
        <f>E92+E93</f>
        <v>223</v>
      </c>
    </row>
    <row r="95" spans="1:6" x14ac:dyDescent="0.2">
      <c r="B95" s="3">
        <f>B94/B90</f>
        <v>0.37704918032786883</v>
      </c>
      <c r="E95" s="3">
        <f>E94/E90</f>
        <v>0.11161161161161161</v>
      </c>
    </row>
    <row r="97" spans="1:6" x14ac:dyDescent="0.2">
      <c r="A97">
        <v>2021</v>
      </c>
    </row>
    <row r="98" spans="1:6" x14ac:dyDescent="0.2">
      <c r="A98" t="s">
        <v>0</v>
      </c>
      <c r="B98" s="2">
        <v>73</v>
      </c>
      <c r="D98" s="5" t="s">
        <v>5</v>
      </c>
      <c r="E98" s="2">
        <v>2181</v>
      </c>
      <c r="F98">
        <v>1389</v>
      </c>
    </row>
    <row r="99" spans="1:6" x14ac:dyDescent="0.2">
      <c r="A99" t="s">
        <v>4</v>
      </c>
      <c r="D99" s="5" t="s">
        <v>4</v>
      </c>
    </row>
    <row r="100" spans="1:6" x14ac:dyDescent="0.2">
      <c r="A100" t="s">
        <v>1</v>
      </c>
      <c r="B100" s="4">
        <v>13</v>
      </c>
      <c r="D100" s="5" t="s">
        <v>1</v>
      </c>
      <c r="E100" s="1">
        <v>150</v>
      </c>
    </row>
    <row r="101" spans="1:6" x14ac:dyDescent="0.2">
      <c r="A101" t="s">
        <v>2</v>
      </c>
      <c r="B101" s="4">
        <v>1</v>
      </c>
      <c r="D101" s="5" t="s">
        <v>2</v>
      </c>
      <c r="E101" s="1">
        <v>63</v>
      </c>
    </row>
    <row r="102" spans="1:6" x14ac:dyDescent="0.2">
      <c r="A102" t="s">
        <v>3</v>
      </c>
      <c r="B102" s="2">
        <f>B100+B101</f>
        <v>14</v>
      </c>
      <c r="D102" s="5" t="s">
        <v>3</v>
      </c>
      <c r="E102" s="2">
        <f>E100+E101</f>
        <v>213</v>
      </c>
    </row>
    <row r="103" spans="1:6" x14ac:dyDescent="0.2">
      <c r="B103" s="3">
        <f>B102/B98</f>
        <v>0.19178082191780821</v>
      </c>
      <c r="E103" s="3">
        <f>E102/E98</f>
        <v>9.7661623108665746E-2</v>
      </c>
    </row>
    <row r="105" spans="1:6" x14ac:dyDescent="0.2">
      <c r="A105">
        <v>2022</v>
      </c>
      <c r="B105" s="2" t="s">
        <v>8</v>
      </c>
    </row>
    <row r="106" spans="1:6" x14ac:dyDescent="0.2">
      <c r="A106" t="s">
        <v>0</v>
      </c>
      <c r="B106" s="2">
        <v>34</v>
      </c>
      <c r="D106" s="5" t="s">
        <v>5</v>
      </c>
      <c r="E106" s="2">
        <v>1122</v>
      </c>
      <c r="F106">
        <v>705</v>
      </c>
    </row>
    <row r="107" spans="1:6" x14ac:dyDescent="0.2">
      <c r="A107" t="s">
        <v>4</v>
      </c>
      <c r="D107" s="5" t="s">
        <v>4</v>
      </c>
    </row>
    <row r="108" spans="1:6" x14ac:dyDescent="0.2">
      <c r="A108" t="s">
        <v>1</v>
      </c>
      <c r="B108" s="4">
        <v>8</v>
      </c>
      <c r="D108" s="5" t="s">
        <v>1</v>
      </c>
      <c r="E108" s="1">
        <v>75</v>
      </c>
    </row>
    <row r="109" spans="1:6" x14ac:dyDescent="0.2">
      <c r="A109" t="s">
        <v>2</v>
      </c>
      <c r="B109" s="4">
        <v>2</v>
      </c>
      <c r="D109" s="5" t="s">
        <v>2</v>
      </c>
      <c r="E109" s="1">
        <v>49</v>
      </c>
    </row>
    <row r="110" spans="1:6" x14ac:dyDescent="0.2">
      <c r="A110" t="s">
        <v>3</v>
      </c>
      <c r="B110" s="2">
        <f>B108+B109</f>
        <v>10</v>
      </c>
      <c r="D110" s="5" t="s">
        <v>3</v>
      </c>
      <c r="E110" s="2">
        <f>E108+E109</f>
        <v>124</v>
      </c>
    </row>
    <row r="111" spans="1:6" x14ac:dyDescent="0.2">
      <c r="B111" s="3">
        <f>B110/B106</f>
        <v>0.29411764705882354</v>
      </c>
      <c r="E111" s="3">
        <f>E110/E106</f>
        <v>0.11051693404634581</v>
      </c>
    </row>
  </sheetData>
  <mergeCells count="5">
    <mergeCell ref="B36:B37"/>
    <mergeCell ref="E36:E37"/>
    <mergeCell ref="B44:B45"/>
    <mergeCell ref="E60:E61"/>
    <mergeCell ref="E68:E6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32ED1-2910-2143-8280-200D010D1463}">
  <dimension ref="A1:K1089"/>
  <sheetViews>
    <sheetView zoomScale="110" zoomScaleNormal="110" workbookViewId="0">
      <selection activeCell="C10" sqref="C10"/>
    </sheetView>
  </sheetViews>
  <sheetFormatPr baseColWidth="10" defaultRowHeight="16" x14ac:dyDescent="0.2"/>
  <cols>
    <col min="2" max="2" width="14.6640625" style="6" customWidth="1"/>
    <col min="3" max="3" width="28.1640625" customWidth="1"/>
    <col min="4" max="4" width="27.5" customWidth="1"/>
    <col min="5" max="7" width="14.83203125" customWidth="1"/>
    <col min="8" max="8" width="20.83203125" customWidth="1"/>
    <col min="9" max="9" width="15.33203125" customWidth="1"/>
  </cols>
  <sheetData>
    <row r="1" spans="1:11" x14ac:dyDescent="0.2">
      <c r="A1" t="s">
        <v>9</v>
      </c>
      <c r="B1" t="s">
        <v>10</v>
      </c>
      <c r="C1" t="s">
        <v>11</v>
      </c>
      <c r="D1" t="s">
        <v>12</v>
      </c>
      <c r="G1" t="s">
        <v>179</v>
      </c>
      <c r="H1" t="s">
        <v>13</v>
      </c>
      <c r="J1" t="s">
        <v>14</v>
      </c>
    </row>
    <row r="2" spans="1:11" x14ac:dyDescent="0.2">
      <c r="B2">
        <v>2023</v>
      </c>
    </row>
    <row r="3" spans="1:11" x14ac:dyDescent="0.2">
      <c r="A3">
        <v>1</v>
      </c>
      <c r="B3" s="7">
        <v>44937</v>
      </c>
      <c r="C3" t="s">
        <v>142</v>
      </c>
      <c r="D3" t="s">
        <v>286</v>
      </c>
      <c r="E3">
        <v>7.1285559999999997</v>
      </c>
      <c r="F3">
        <v>-73.156195999999994</v>
      </c>
      <c r="H3" t="s">
        <v>287</v>
      </c>
      <c r="I3" t="s">
        <v>20</v>
      </c>
    </row>
    <row r="4" spans="1:11" x14ac:dyDescent="0.2">
      <c r="A4">
        <v>2</v>
      </c>
      <c r="B4" s="7">
        <v>44947</v>
      </c>
      <c r="C4" t="s">
        <v>25</v>
      </c>
      <c r="D4" t="s">
        <v>288</v>
      </c>
      <c r="E4">
        <v>7.1538589999999997</v>
      </c>
      <c r="F4">
        <v>-73.133373000000006</v>
      </c>
      <c r="I4" t="s">
        <v>20</v>
      </c>
    </row>
    <row r="5" spans="1:11" x14ac:dyDescent="0.2">
      <c r="A5">
        <v>12</v>
      </c>
      <c r="B5" s="7">
        <v>45011</v>
      </c>
      <c r="C5" t="s">
        <v>37</v>
      </c>
      <c r="D5" t="s">
        <v>289</v>
      </c>
      <c r="E5">
        <v>7.1150599999999997</v>
      </c>
      <c r="F5">
        <v>-73.130617000000001</v>
      </c>
      <c r="H5" t="s">
        <v>15</v>
      </c>
      <c r="I5" t="s">
        <v>20</v>
      </c>
    </row>
    <row r="6" spans="1:11" x14ac:dyDescent="0.2">
      <c r="A6">
        <v>13</v>
      </c>
      <c r="B6" s="7">
        <v>44943</v>
      </c>
      <c r="C6" t="s">
        <v>37</v>
      </c>
      <c r="D6" t="s">
        <v>290</v>
      </c>
      <c r="E6">
        <v>7.117801</v>
      </c>
      <c r="F6">
        <v>-73.126437999999993</v>
      </c>
      <c r="H6" t="s">
        <v>30</v>
      </c>
      <c r="I6" t="s">
        <v>20</v>
      </c>
    </row>
    <row r="7" spans="1:11" x14ac:dyDescent="0.2">
      <c r="A7">
        <v>18</v>
      </c>
      <c r="B7" s="7">
        <v>44972</v>
      </c>
      <c r="C7" t="s">
        <v>72</v>
      </c>
      <c r="D7" t="s">
        <v>291</v>
      </c>
      <c r="E7">
        <v>7.1239420000000004</v>
      </c>
      <c r="F7">
        <v>-73.112362000000005</v>
      </c>
      <c r="H7" t="s">
        <v>292</v>
      </c>
      <c r="I7" t="s">
        <v>20</v>
      </c>
    </row>
    <row r="8" spans="1:11" x14ac:dyDescent="0.2">
      <c r="A8">
        <v>26</v>
      </c>
      <c r="B8" s="7">
        <v>45073</v>
      </c>
      <c r="C8" t="s">
        <v>25</v>
      </c>
      <c r="D8" t="s">
        <v>293</v>
      </c>
      <c r="E8">
        <v>7.1498030000000004</v>
      </c>
      <c r="F8">
        <v>-73.145892000000003</v>
      </c>
      <c r="H8" t="s">
        <v>287</v>
      </c>
      <c r="I8" t="s">
        <v>20</v>
      </c>
    </row>
    <row r="9" spans="1:11" x14ac:dyDescent="0.2">
      <c r="A9">
        <v>30</v>
      </c>
      <c r="B9" s="7">
        <v>45061</v>
      </c>
      <c r="C9" t="s">
        <v>25</v>
      </c>
      <c r="D9" t="s">
        <v>294</v>
      </c>
      <c r="E9">
        <v>7.1490390000000001</v>
      </c>
      <c r="F9">
        <v>-73.134289999999993</v>
      </c>
      <c r="I9" t="s">
        <v>20</v>
      </c>
    </row>
    <row r="10" spans="1:11" x14ac:dyDescent="0.2">
      <c r="A10">
        <v>31</v>
      </c>
      <c r="B10" s="7">
        <v>44935</v>
      </c>
      <c r="C10" t="s">
        <v>72</v>
      </c>
      <c r="D10" t="s">
        <v>295</v>
      </c>
      <c r="E10">
        <v>7.1178610000000004</v>
      </c>
      <c r="F10">
        <v>-73.115442000000002</v>
      </c>
      <c r="I10" t="s">
        <v>20</v>
      </c>
    </row>
    <row r="11" spans="1:11" x14ac:dyDescent="0.2">
      <c r="A11">
        <v>37</v>
      </c>
      <c r="B11" s="7">
        <v>45090</v>
      </c>
      <c r="C11" t="s">
        <v>142</v>
      </c>
      <c r="D11" t="s">
        <v>296</v>
      </c>
      <c r="E11">
        <v>7.1268419999999999</v>
      </c>
      <c r="F11">
        <v>-73.129423000000003</v>
      </c>
      <c r="H11" t="s">
        <v>15</v>
      </c>
      <c r="I11" t="s">
        <v>20</v>
      </c>
    </row>
    <row r="12" spans="1:11" x14ac:dyDescent="0.2">
      <c r="A12">
        <v>40</v>
      </c>
      <c r="B12" s="7">
        <v>45137</v>
      </c>
      <c r="C12" t="s">
        <v>25</v>
      </c>
      <c r="D12" t="s">
        <v>297</v>
      </c>
      <c r="E12">
        <v>7.151859</v>
      </c>
      <c r="F12">
        <v>-73.144711000000001</v>
      </c>
      <c r="H12" t="s">
        <v>15</v>
      </c>
      <c r="I12" t="s">
        <v>20</v>
      </c>
    </row>
    <row r="13" spans="1:11" x14ac:dyDescent="0.2">
      <c r="A13">
        <v>42</v>
      </c>
      <c r="B13" s="7">
        <v>45150</v>
      </c>
      <c r="C13" t="s">
        <v>17</v>
      </c>
      <c r="D13" t="s">
        <v>298</v>
      </c>
      <c r="E13">
        <v>7.1036000000000001</v>
      </c>
      <c r="F13">
        <v>-73.113656000000006</v>
      </c>
      <c r="H13" t="s">
        <v>15</v>
      </c>
      <c r="I13" t="s">
        <v>20</v>
      </c>
    </row>
    <row r="14" spans="1:11" x14ac:dyDescent="0.2">
      <c r="B14" s="7"/>
    </row>
    <row r="15" spans="1:11" x14ac:dyDescent="0.2">
      <c r="B15">
        <v>2022</v>
      </c>
    </row>
    <row r="16" spans="1:11" x14ac:dyDescent="0.2">
      <c r="A16">
        <v>5</v>
      </c>
      <c r="B16" s="7">
        <v>44616</v>
      </c>
      <c r="C16" t="s">
        <v>17</v>
      </c>
      <c r="D16" t="s">
        <v>36</v>
      </c>
      <c r="E16">
        <v>7.1107079999999998</v>
      </c>
      <c r="F16">
        <v>-73.119601000000003</v>
      </c>
      <c r="H16" t="s">
        <v>15</v>
      </c>
      <c r="I16" t="s">
        <v>20</v>
      </c>
      <c r="J16" t="s">
        <v>21</v>
      </c>
      <c r="K16" t="s">
        <v>16</v>
      </c>
    </row>
    <row r="17" spans="1:10" x14ac:dyDescent="0.2">
      <c r="A17">
        <v>9</v>
      </c>
      <c r="B17" s="7">
        <v>44621</v>
      </c>
      <c r="C17" t="s">
        <v>18</v>
      </c>
      <c r="D17" t="s">
        <v>19</v>
      </c>
      <c r="E17">
        <v>7.0923020000000001</v>
      </c>
      <c r="F17">
        <v>-73.124590999999995</v>
      </c>
      <c r="H17" t="s">
        <v>15</v>
      </c>
      <c r="I17" t="s">
        <v>20</v>
      </c>
      <c r="J17" t="s">
        <v>28</v>
      </c>
    </row>
    <row r="18" spans="1:10" x14ac:dyDescent="0.2">
      <c r="A18">
        <v>12</v>
      </c>
      <c r="B18" s="7">
        <v>44636</v>
      </c>
      <c r="C18" t="s">
        <v>22</v>
      </c>
      <c r="D18" t="s">
        <v>23</v>
      </c>
      <c r="E18">
        <v>7.143459</v>
      </c>
      <c r="F18">
        <v>-73.123858999999996</v>
      </c>
      <c r="H18" t="s">
        <v>15</v>
      </c>
      <c r="I18" t="s">
        <v>20</v>
      </c>
    </row>
    <row r="19" spans="1:10" x14ac:dyDescent="0.2">
      <c r="A19">
        <v>13</v>
      </c>
      <c r="B19" s="7">
        <v>44629</v>
      </c>
      <c r="C19" t="s">
        <v>25</v>
      </c>
      <c r="D19" t="s">
        <v>26</v>
      </c>
      <c r="E19">
        <v>7.1536819999999999</v>
      </c>
      <c r="F19">
        <v>-73.133407000000005</v>
      </c>
      <c r="H19" t="s">
        <v>27</v>
      </c>
      <c r="I19" t="s">
        <v>20</v>
      </c>
      <c r="J19" t="s">
        <v>21</v>
      </c>
    </row>
    <row r="20" spans="1:10" x14ac:dyDescent="0.2">
      <c r="A20">
        <v>16</v>
      </c>
      <c r="B20" s="7">
        <v>44671</v>
      </c>
      <c r="C20" t="s">
        <v>18</v>
      </c>
      <c r="D20" t="s">
        <v>29</v>
      </c>
      <c r="E20">
        <v>7.0887549999999999</v>
      </c>
      <c r="F20">
        <v>-73.133503000000005</v>
      </c>
      <c r="H20" t="s">
        <v>30</v>
      </c>
      <c r="I20" t="s">
        <v>31</v>
      </c>
    </row>
    <row r="21" spans="1:10" x14ac:dyDescent="0.2">
      <c r="A21">
        <v>21</v>
      </c>
      <c r="B21" s="7">
        <v>44674</v>
      </c>
      <c r="C21" t="s">
        <v>32</v>
      </c>
      <c r="D21" t="s">
        <v>33</v>
      </c>
      <c r="E21">
        <v>7.134595</v>
      </c>
      <c r="F21">
        <v>-73.12567</v>
      </c>
      <c r="H21" t="s">
        <v>15</v>
      </c>
      <c r="I21" t="s">
        <v>31</v>
      </c>
    </row>
    <row r="22" spans="1:10" x14ac:dyDescent="0.2">
      <c r="A22">
        <v>22</v>
      </c>
      <c r="B22" s="7">
        <v>44680</v>
      </c>
      <c r="C22" t="s">
        <v>34</v>
      </c>
      <c r="D22" t="s">
        <v>35</v>
      </c>
      <c r="E22">
        <v>7.1071109999999997</v>
      </c>
      <c r="F22">
        <v>-73.115267000000003</v>
      </c>
      <c r="H22" t="s">
        <v>15</v>
      </c>
      <c r="I22" t="s">
        <v>31</v>
      </c>
      <c r="J22" t="s">
        <v>28</v>
      </c>
    </row>
    <row r="23" spans="1:10" x14ac:dyDescent="0.2">
      <c r="A23">
        <v>29</v>
      </c>
      <c r="B23" s="7">
        <v>44699</v>
      </c>
      <c r="C23" t="s">
        <v>37</v>
      </c>
      <c r="D23" t="s">
        <v>38</v>
      </c>
      <c r="E23">
        <v>7.1190009999999999</v>
      </c>
      <c r="F23">
        <v>-73.1173</v>
      </c>
      <c r="I23" t="s">
        <v>31</v>
      </c>
    </row>
    <row r="24" spans="1:10" x14ac:dyDescent="0.2">
      <c r="A24">
        <v>32</v>
      </c>
      <c r="B24" s="7">
        <v>44720</v>
      </c>
      <c r="C24" t="s">
        <v>32</v>
      </c>
      <c r="D24" t="s">
        <v>39</v>
      </c>
      <c r="E24">
        <v>7.1410109999999998</v>
      </c>
      <c r="F24">
        <v>73.133311000000006</v>
      </c>
      <c r="H24" t="s">
        <v>15</v>
      </c>
      <c r="I24" t="s">
        <v>31</v>
      </c>
    </row>
    <row r="25" spans="1:10" x14ac:dyDescent="0.2">
      <c r="A25">
        <v>34</v>
      </c>
      <c r="B25" s="7">
        <v>44741</v>
      </c>
      <c r="C25" t="s">
        <v>37</v>
      </c>
      <c r="D25" t="s">
        <v>40</v>
      </c>
      <c r="E25">
        <v>7.1235739999999996</v>
      </c>
      <c r="F25">
        <v>-73.125634000000005</v>
      </c>
      <c r="H25" t="s">
        <v>30</v>
      </c>
      <c r="I25" t="s">
        <v>31</v>
      </c>
    </row>
    <row r="26" spans="1:10" x14ac:dyDescent="0.2">
      <c r="A26">
        <v>36</v>
      </c>
      <c r="B26" s="7">
        <v>44746</v>
      </c>
      <c r="C26" t="s">
        <v>25</v>
      </c>
      <c r="D26" t="s">
        <v>41</v>
      </c>
      <c r="E26">
        <v>7.154344</v>
      </c>
      <c r="F26">
        <v>-73.135830999999996</v>
      </c>
      <c r="H26" t="s">
        <v>24</v>
      </c>
      <c r="I26" t="s">
        <v>31</v>
      </c>
    </row>
    <row r="27" spans="1:10" x14ac:dyDescent="0.2">
      <c r="A27">
        <v>41</v>
      </c>
      <c r="B27" s="7">
        <v>44769</v>
      </c>
      <c r="C27" t="s">
        <v>37</v>
      </c>
      <c r="D27" t="s">
        <v>271</v>
      </c>
      <c r="E27">
        <v>7.116269</v>
      </c>
      <c r="F27">
        <v>-73.125766999999996</v>
      </c>
      <c r="I27" t="s">
        <v>20</v>
      </c>
    </row>
    <row r="28" spans="1:10" x14ac:dyDescent="0.2">
      <c r="A28">
        <v>42</v>
      </c>
      <c r="B28" s="7">
        <v>44772</v>
      </c>
      <c r="C28" t="s">
        <v>37</v>
      </c>
      <c r="D28" t="s">
        <v>272</v>
      </c>
      <c r="E28">
        <v>7.1165890000000003</v>
      </c>
      <c r="F28">
        <v>-73.123731000000006</v>
      </c>
      <c r="I28" t="s">
        <v>20</v>
      </c>
    </row>
    <row r="29" spans="1:10" x14ac:dyDescent="0.2">
      <c r="A29">
        <v>44</v>
      </c>
      <c r="B29" s="7">
        <v>44776</v>
      </c>
      <c r="C29" t="s">
        <v>22</v>
      </c>
      <c r="D29" t="s">
        <v>273</v>
      </c>
      <c r="E29">
        <v>7.1587249999999996</v>
      </c>
      <c r="F29">
        <v>-73.100021999999996</v>
      </c>
      <c r="I29" t="s">
        <v>20</v>
      </c>
    </row>
    <row r="30" spans="1:10" x14ac:dyDescent="0.2">
      <c r="A30">
        <v>51</v>
      </c>
      <c r="B30" s="7">
        <v>44778</v>
      </c>
      <c r="C30" t="s">
        <v>85</v>
      </c>
      <c r="D30" t="s">
        <v>274</v>
      </c>
      <c r="E30">
        <v>7.0965299999999996</v>
      </c>
      <c r="F30">
        <v>-73.108470999999994</v>
      </c>
      <c r="I30" t="s">
        <v>20</v>
      </c>
    </row>
    <row r="31" spans="1:10" x14ac:dyDescent="0.2">
      <c r="A31">
        <v>52</v>
      </c>
      <c r="B31" s="7">
        <v>44794</v>
      </c>
      <c r="C31" t="s">
        <v>275</v>
      </c>
      <c r="D31" t="s">
        <v>277</v>
      </c>
      <c r="E31">
        <v>7.1056299999999997</v>
      </c>
      <c r="F31">
        <v>-73.097690999999998</v>
      </c>
      <c r="I31" t="s">
        <v>20</v>
      </c>
    </row>
    <row r="32" spans="1:10" x14ac:dyDescent="0.2">
      <c r="A32">
        <v>53</v>
      </c>
      <c r="B32" s="7">
        <v>44815</v>
      </c>
      <c r="C32" t="s">
        <v>44</v>
      </c>
      <c r="D32" t="s">
        <v>130</v>
      </c>
      <c r="E32">
        <v>7.0851160000000002</v>
      </c>
      <c r="F32">
        <v>-73.142970000000005</v>
      </c>
      <c r="I32" t="s">
        <v>20</v>
      </c>
    </row>
    <row r="33" spans="1:10" x14ac:dyDescent="0.2">
      <c r="A33">
        <v>54</v>
      </c>
      <c r="B33" s="7">
        <v>44819</v>
      </c>
      <c r="C33" t="s">
        <v>275</v>
      </c>
      <c r="D33" t="s">
        <v>276</v>
      </c>
      <c r="E33">
        <v>7.099583</v>
      </c>
      <c r="F33">
        <v>-73.09563</v>
      </c>
      <c r="I33" t="s">
        <v>20</v>
      </c>
    </row>
    <row r="34" spans="1:10" x14ac:dyDescent="0.2">
      <c r="A34">
        <v>58</v>
      </c>
      <c r="B34" s="7">
        <v>44827</v>
      </c>
      <c r="C34" t="s">
        <v>63</v>
      </c>
      <c r="D34" t="s">
        <v>278</v>
      </c>
      <c r="E34">
        <v>7.1337910000000004</v>
      </c>
      <c r="F34">
        <v>-73.101026000000005</v>
      </c>
      <c r="H34" t="s">
        <v>140</v>
      </c>
      <c r="I34" t="s">
        <v>279</v>
      </c>
    </row>
    <row r="35" spans="1:10" x14ac:dyDescent="0.2">
      <c r="A35">
        <v>55</v>
      </c>
      <c r="B35" s="7">
        <v>44829</v>
      </c>
      <c r="C35" t="s">
        <v>32</v>
      </c>
      <c r="D35" t="s">
        <v>280</v>
      </c>
      <c r="E35">
        <v>7.1397959999999996</v>
      </c>
      <c r="F35">
        <v>-73.128462999999996</v>
      </c>
      <c r="H35" t="s">
        <v>15</v>
      </c>
      <c r="I35" t="s">
        <v>20</v>
      </c>
    </row>
    <row r="36" spans="1:10" x14ac:dyDescent="0.2">
      <c r="A36">
        <v>61</v>
      </c>
      <c r="B36" s="7">
        <v>44851</v>
      </c>
      <c r="C36" t="s">
        <v>37</v>
      </c>
      <c r="D36" t="s">
        <v>51</v>
      </c>
      <c r="E36">
        <v>7.1201860000000003</v>
      </c>
      <c r="F36">
        <v>-73.127290000000002</v>
      </c>
      <c r="H36" t="s">
        <v>15</v>
      </c>
      <c r="I36" t="s">
        <v>20</v>
      </c>
    </row>
    <row r="37" spans="1:10" x14ac:dyDescent="0.2">
      <c r="A37">
        <v>65</v>
      </c>
      <c r="B37" s="7">
        <v>44832</v>
      </c>
      <c r="C37" t="s">
        <v>142</v>
      </c>
      <c r="D37" t="s">
        <v>281</v>
      </c>
      <c r="E37">
        <v>7.1357619999999997</v>
      </c>
      <c r="F37">
        <v>-73.131270000000001</v>
      </c>
      <c r="I37" t="s">
        <v>20</v>
      </c>
    </row>
    <row r="38" spans="1:10" x14ac:dyDescent="0.2">
      <c r="A38">
        <v>66</v>
      </c>
      <c r="B38" s="7">
        <v>44839</v>
      </c>
      <c r="C38" t="s">
        <v>17</v>
      </c>
      <c r="D38" t="s">
        <v>282</v>
      </c>
      <c r="E38">
        <v>7.1098790000000003</v>
      </c>
      <c r="F38">
        <v>-73.118668</v>
      </c>
      <c r="H38" t="s">
        <v>30</v>
      </c>
      <c r="I38" t="s">
        <v>20</v>
      </c>
    </row>
    <row r="39" spans="1:10" x14ac:dyDescent="0.2">
      <c r="A39">
        <v>68</v>
      </c>
      <c r="B39" s="7">
        <v>45248</v>
      </c>
      <c r="C39" t="s">
        <v>44</v>
      </c>
      <c r="D39" t="s">
        <v>130</v>
      </c>
      <c r="E39">
        <v>7.085178</v>
      </c>
      <c r="F39">
        <v>-73.142779000000004</v>
      </c>
      <c r="H39" t="s">
        <v>15</v>
      </c>
      <c r="I39" t="s">
        <v>20</v>
      </c>
    </row>
    <row r="40" spans="1:10" x14ac:dyDescent="0.2">
      <c r="A40">
        <v>73</v>
      </c>
      <c r="B40" s="7">
        <v>44899</v>
      </c>
      <c r="C40" t="s">
        <v>18</v>
      </c>
      <c r="D40" t="s">
        <v>96</v>
      </c>
      <c r="E40">
        <v>7.0939750000000004</v>
      </c>
      <c r="F40">
        <v>-73.120185000000006</v>
      </c>
      <c r="H40" t="s">
        <v>15</v>
      </c>
      <c r="I40" t="s">
        <v>20</v>
      </c>
    </row>
    <row r="41" spans="1:10" x14ac:dyDescent="0.2">
      <c r="A41">
        <v>77</v>
      </c>
      <c r="B41" s="7">
        <v>44883</v>
      </c>
      <c r="C41" t="s">
        <v>34</v>
      </c>
      <c r="D41" t="s">
        <v>283</v>
      </c>
      <c r="E41">
        <v>7.1135120000000001</v>
      </c>
      <c r="F41">
        <v>-73.114844000000005</v>
      </c>
      <c r="H41" t="s">
        <v>15</v>
      </c>
      <c r="I41" t="s">
        <v>20</v>
      </c>
    </row>
    <row r="42" spans="1:10" x14ac:dyDescent="0.2">
      <c r="A42">
        <v>81</v>
      </c>
      <c r="B42" s="7">
        <v>44918</v>
      </c>
      <c r="C42" t="s">
        <v>18</v>
      </c>
      <c r="D42" t="s">
        <v>284</v>
      </c>
      <c r="E42">
        <v>7.0887469999999997</v>
      </c>
      <c r="F42">
        <v>-73.133315999999994</v>
      </c>
      <c r="H42" t="s">
        <v>15</v>
      </c>
      <c r="I42" t="s">
        <v>20</v>
      </c>
    </row>
    <row r="43" spans="1:10" x14ac:dyDescent="0.2">
      <c r="A43">
        <v>82</v>
      </c>
      <c r="B43" s="7">
        <v>44917</v>
      </c>
      <c r="C43" t="s">
        <v>56</v>
      </c>
      <c r="D43" t="s">
        <v>285</v>
      </c>
      <c r="E43">
        <v>7.0940139999999996</v>
      </c>
      <c r="F43">
        <v>-73.11027</v>
      </c>
      <c r="H43" t="s">
        <v>27</v>
      </c>
      <c r="I43" t="s">
        <v>20</v>
      </c>
    </row>
    <row r="44" spans="1:10" x14ac:dyDescent="0.2">
      <c r="B44" s="7"/>
    </row>
    <row r="45" spans="1:10" x14ac:dyDescent="0.2">
      <c r="B45">
        <v>2021</v>
      </c>
    </row>
    <row r="46" spans="1:10" x14ac:dyDescent="0.2">
      <c r="A46">
        <v>5</v>
      </c>
      <c r="B46" s="7">
        <v>44218</v>
      </c>
      <c r="C46" t="s">
        <v>22</v>
      </c>
      <c r="D46" t="s">
        <v>42</v>
      </c>
      <c r="E46">
        <v>7.1535929999999999</v>
      </c>
      <c r="F46">
        <v>-73.127808999999999</v>
      </c>
      <c r="H46" t="s">
        <v>15</v>
      </c>
      <c r="I46" t="s">
        <v>31</v>
      </c>
      <c r="J46" t="s">
        <v>43</v>
      </c>
    </row>
    <row r="47" spans="1:10" x14ac:dyDescent="0.2">
      <c r="A47">
        <v>6</v>
      </c>
      <c r="B47" s="7">
        <v>44229</v>
      </c>
      <c r="C47" t="s">
        <v>44</v>
      </c>
      <c r="D47" t="s">
        <v>45</v>
      </c>
      <c r="E47">
        <v>7.1040330000000003</v>
      </c>
      <c r="F47">
        <v>-73.130469000000005</v>
      </c>
      <c r="H47" t="s">
        <v>24</v>
      </c>
      <c r="I47" t="s">
        <v>31</v>
      </c>
    </row>
    <row r="48" spans="1:10" x14ac:dyDescent="0.2">
      <c r="A48">
        <v>17</v>
      </c>
      <c r="B48" s="7">
        <v>44294</v>
      </c>
      <c r="C48" t="s">
        <v>44</v>
      </c>
      <c r="D48" t="s">
        <v>46</v>
      </c>
      <c r="E48">
        <v>7.0871120000000003</v>
      </c>
      <c r="F48">
        <v>-73.137568999999999</v>
      </c>
      <c r="I48" t="s">
        <v>31</v>
      </c>
    </row>
    <row r="49" spans="1:9" x14ac:dyDescent="0.2">
      <c r="A49">
        <v>22</v>
      </c>
      <c r="B49" s="7">
        <v>44323</v>
      </c>
      <c r="C49" t="s">
        <v>48</v>
      </c>
      <c r="D49" t="s">
        <v>47</v>
      </c>
      <c r="E49">
        <v>7.1087309999999997</v>
      </c>
      <c r="F49">
        <v>-73.135195999999993</v>
      </c>
      <c r="H49" t="s">
        <v>24</v>
      </c>
      <c r="I49" t="s">
        <v>31</v>
      </c>
    </row>
    <row r="50" spans="1:9" x14ac:dyDescent="0.2">
      <c r="A50">
        <v>23</v>
      </c>
      <c r="B50" s="7">
        <v>44329</v>
      </c>
      <c r="C50" t="s">
        <v>25</v>
      </c>
      <c r="D50" t="s">
        <v>49</v>
      </c>
      <c r="E50">
        <v>7.1629170000000002</v>
      </c>
      <c r="F50">
        <v>-73.139336</v>
      </c>
      <c r="H50" t="s">
        <v>50</v>
      </c>
      <c r="I50" t="s">
        <v>31</v>
      </c>
    </row>
    <row r="51" spans="1:9" x14ac:dyDescent="0.2">
      <c r="A51">
        <v>33</v>
      </c>
      <c r="B51" s="7">
        <v>44378</v>
      </c>
      <c r="C51" t="s">
        <v>37</v>
      </c>
      <c r="D51" t="s">
        <v>51</v>
      </c>
      <c r="E51">
        <v>7.1201020000000002</v>
      </c>
      <c r="F51">
        <v>-73.127239000000003</v>
      </c>
      <c r="H51" t="s">
        <v>30</v>
      </c>
      <c r="I51" t="s">
        <v>31</v>
      </c>
    </row>
    <row r="52" spans="1:9" x14ac:dyDescent="0.2">
      <c r="A52">
        <v>35</v>
      </c>
      <c r="B52" s="7">
        <v>44378</v>
      </c>
      <c r="C52" t="s">
        <v>37</v>
      </c>
      <c r="D52" t="s">
        <v>52</v>
      </c>
      <c r="E52">
        <v>7.121969</v>
      </c>
      <c r="F52">
        <v>-73.122438000000002</v>
      </c>
      <c r="H52" t="s">
        <v>53</v>
      </c>
      <c r="I52" t="s">
        <v>31</v>
      </c>
    </row>
    <row r="53" spans="1:9" x14ac:dyDescent="0.2">
      <c r="A53">
        <v>36</v>
      </c>
      <c r="B53" s="7">
        <v>44387</v>
      </c>
      <c r="C53" t="s">
        <v>180</v>
      </c>
      <c r="D53" t="s">
        <v>54</v>
      </c>
      <c r="E53">
        <v>7.1305459999999998</v>
      </c>
      <c r="F53">
        <v>-73.130035000000007</v>
      </c>
      <c r="H53" t="s">
        <v>24</v>
      </c>
      <c r="I53" t="s">
        <v>31</v>
      </c>
    </row>
    <row r="54" spans="1:9" x14ac:dyDescent="0.2">
      <c r="A54">
        <v>39</v>
      </c>
      <c r="B54" s="7">
        <v>44400</v>
      </c>
      <c r="C54" t="s">
        <v>180</v>
      </c>
      <c r="D54" t="s">
        <v>55</v>
      </c>
      <c r="E54">
        <v>7.1228449999999999</v>
      </c>
      <c r="F54">
        <v>-73.131899000000004</v>
      </c>
      <c r="H54" t="s">
        <v>24</v>
      </c>
      <c r="I54" t="s">
        <v>31</v>
      </c>
    </row>
    <row r="55" spans="1:9" x14ac:dyDescent="0.2">
      <c r="A55">
        <v>42</v>
      </c>
      <c r="B55" s="7">
        <v>44418</v>
      </c>
      <c r="C55" t="s">
        <v>17</v>
      </c>
      <c r="D55" t="s">
        <v>36</v>
      </c>
      <c r="E55">
        <v>7.1107909999999999</v>
      </c>
      <c r="F55">
        <v>-73.119794999999996</v>
      </c>
      <c r="H55" t="s">
        <v>24</v>
      </c>
      <c r="I55" t="s">
        <v>31</v>
      </c>
    </row>
    <row r="56" spans="1:9" x14ac:dyDescent="0.2">
      <c r="A56">
        <v>44</v>
      </c>
      <c r="B56" s="7">
        <v>44427</v>
      </c>
      <c r="C56" t="s">
        <v>56</v>
      </c>
      <c r="D56" t="s">
        <v>57</v>
      </c>
      <c r="E56">
        <v>7.0860919999999998</v>
      </c>
      <c r="F56">
        <v>-73.110697999999999</v>
      </c>
      <c r="H56" t="s">
        <v>24</v>
      </c>
      <c r="I56" t="s">
        <v>31</v>
      </c>
    </row>
    <row r="57" spans="1:9" x14ac:dyDescent="0.2">
      <c r="A57">
        <v>66</v>
      </c>
      <c r="B57" s="7">
        <v>44533</v>
      </c>
      <c r="C57" t="s">
        <v>48</v>
      </c>
      <c r="D57" t="s">
        <v>58</v>
      </c>
      <c r="E57">
        <v>7.1131399999999996</v>
      </c>
      <c r="F57">
        <v>-73.123605999999995</v>
      </c>
      <c r="H57" t="s">
        <v>24</v>
      </c>
      <c r="I57" t="s">
        <v>31</v>
      </c>
    </row>
    <row r="58" spans="1:9" x14ac:dyDescent="0.2">
      <c r="A58">
        <v>69</v>
      </c>
      <c r="B58" s="7">
        <v>44543</v>
      </c>
      <c r="C58" t="s">
        <v>25</v>
      </c>
      <c r="D58" t="s">
        <v>59</v>
      </c>
      <c r="E58">
        <v>7.1636230000000003</v>
      </c>
      <c r="F58">
        <v>-73.141813999999997</v>
      </c>
    </row>
    <row r="59" spans="1:9" x14ac:dyDescent="0.2">
      <c r="A59">
        <v>71</v>
      </c>
      <c r="B59" s="7">
        <v>44532</v>
      </c>
      <c r="C59" t="s">
        <v>25</v>
      </c>
      <c r="D59" t="s">
        <v>60</v>
      </c>
      <c r="E59">
        <v>7.1601929999999996</v>
      </c>
      <c r="F59">
        <v>-73.140474999999995</v>
      </c>
      <c r="H59" t="s">
        <v>50</v>
      </c>
    </row>
    <row r="60" spans="1:9" x14ac:dyDescent="0.2">
      <c r="B60"/>
    </row>
    <row r="61" spans="1:9" x14ac:dyDescent="0.2">
      <c r="B61">
        <v>2020</v>
      </c>
    </row>
    <row r="62" spans="1:9" x14ac:dyDescent="0.2">
      <c r="A62">
        <v>3</v>
      </c>
      <c r="B62" s="7">
        <v>43847</v>
      </c>
      <c r="C62" t="s">
        <v>181</v>
      </c>
      <c r="D62" t="s">
        <v>182</v>
      </c>
      <c r="E62">
        <v>7.0927049999999996</v>
      </c>
      <c r="F62">
        <v>-73.123305000000002</v>
      </c>
      <c r="H62" t="s">
        <v>183</v>
      </c>
    </row>
    <row r="63" spans="1:9" x14ac:dyDescent="0.2">
      <c r="A63">
        <v>7</v>
      </c>
      <c r="B63" s="7">
        <v>43884</v>
      </c>
      <c r="C63" t="s">
        <v>181</v>
      </c>
      <c r="D63" t="s">
        <v>184</v>
      </c>
      <c r="E63">
        <v>7.0910690000000001</v>
      </c>
      <c r="F63">
        <v>-73.127809999999997</v>
      </c>
      <c r="H63" t="s">
        <v>185</v>
      </c>
    </row>
    <row r="64" spans="1:9" x14ac:dyDescent="0.2">
      <c r="A64">
        <v>9</v>
      </c>
      <c r="B64" s="7">
        <v>43888</v>
      </c>
      <c r="C64" t="s">
        <v>186</v>
      </c>
      <c r="D64" t="s">
        <v>187</v>
      </c>
      <c r="E64">
        <v>7.1423990000000002</v>
      </c>
      <c r="F64">
        <v>-73.134564999999995</v>
      </c>
      <c r="H64" t="s">
        <v>183</v>
      </c>
    </row>
    <row r="65" spans="1:8" x14ac:dyDescent="0.2">
      <c r="A65">
        <v>11</v>
      </c>
      <c r="B65" s="7">
        <v>43875</v>
      </c>
      <c r="C65" t="s">
        <v>186</v>
      </c>
      <c r="D65" t="s">
        <v>188</v>
      </c>
      <c r="E65">
        <v>7.1344370000000001</v>
      </c>
      <c r="F65">
        <v>-73.116361999999995</v>
      </c>
      <c r="H65" t="s">
        <v>189</v>
      </c>
    </row>
    <row r="66" spans="1:8" x14ac:dyDescent="0.2">
      <c r="A66">
        <v>12</v>
      </c>
      <c r="B66" s="7">
        <v>43895</v>
      </c>
      <c r="C66" t="s">
        <v>190</v>
      </c>
      <c r="D66" t="s">
        <v>191</v>
      </c>
      <c r="E66">
        <v>7.1061019999999999</v>
      </c>
      <c r="F66">
        <v>-73.113844999999998</v>
      </c>
      <c r="H66" t="s">
        <v>189</v>
      </c>
    </row>
    <row r="67" spans="1:8" x14ac:dyDescent="0.2">
      <c r="A67">
        <v>16</v>
      </c>
      <c r="B67" s="7">
        <v>43980</v>
      </c>
      <c r="C67" t="s">
        <v>181</v>
      </c>
      <c r="D67" t="s">
        <v>192</v>
      </c>
      <c r="E67">
        <v>7.087154</v>
      </c>
      <c r="F67">
        <v>-73.131058999999993</v>
      </c>
      <c r="H67" t="s">
        <v>189</v>
      </c>
    </row>
    <row r="68" spans="1:8" x14ac:dyDescent="0.2">
      <c r="A68">
        <v>19</v>
      </c>
      <c r="B68" s="7">
        <v>43988</v>
      </c>
      <c r="C68" t="s">
        <v>193</v>
      </c>
      <c r="D68" t="s">
        <v>194</v>
      </c>
      <c r="E68">
        <v>7.1199919999999999</v>
      </c>
      <c r="F68">
        <v>-73127720</v>
      </c>
      <c r="H68" t="s">
        <v>195</v>
      </c>
    </row>
    <row r="69" spans="1:8" x14ac:dyDescent="0.2">
      <c r="A69">
        <v>23</v>
      </c>
      <c r="B69" s="7">
        <v>44038</v>
      </c>
      <c r="C69" t="s">
        <v>196</v>
      </c>
      <c r="D69" t="s">
        <v>197</v>
      </c>
      <c r="E69">
        <v>7.1778399999999998</v>
      </c>
      <c r="F69">
        <v>-73.134958999999995</v>
      </c>
      <c r="H69" t="s">
        <v>183</v>
      </c>
    </row>
    <row r="70" spans="1:8" x14ac:dyDescent="0.2">
      <c r="A70">
        <v>24</v>
      </c>
      <c r="B70" s="7">
        <v>44039</v>
      </c>
      <c r="C70" t="s">
        <v>196</v>
      </c>
      <c r="D70" t="s">
        <v>197</v>
      </c>
      <c r="E70">
        <v>7.1778399999999998</v>
      </c>
      <c r="F70">
        <v>-73.134958999999995</v>
      </c>
      <c r="H70" t="s">
        <v>183</v>
      </c>
    </row>
    <row r="71" spans="1:8" x14ac:dyDescent="0.2">
      <c r="A71">
        <v>25</v>
      </c>
      <c r="B71" s="7">
        <v>44047</v>
      </c>
      <c r="C71" t="s">
        <v>196</v>
      </c>
      <c r="D71" t="s">
        <v>198</v>
      </c>
      <c r="E71">
        <v>7.1500959999999996</v>
      </c>
      <c r="F71">
        <v>-73.145960000000002</v>
      </c>
      <c r="H71" t="s">
        <v>199</v>
      </c>
    </row>
    <row r="72" spans="1:8" x14ac:dyDescent="0.2">
      <c r="A72">
        <v>26</v>
      </c>
      <c r="B72" s="7">
        <v>44043</v>
      </c>
      <c r="C72" t="s">
        <v>200</v>
      </c>
      <c r="D72" t="s">
        <v>201</v>
      </c>
      <c r="E72">
        <v>7.1008789999999999</v>
      </c>
      <c r="F72">
        <v>-73.095617000000004</v>
      </c>
      <c r="H72" t="s">
        <v>195</v>
      </c>
    </row>
    <row r="73" spans="1:8" x14ac:dyDescent="0.2">
      <c r="A73">
        <v>29</v>
      </c>
      <c r="B73" s="7">
        <v>44053</v>
      </c>
      <c r="C73" t="s">
        <v>202</v>
      </c>
      <c r="D73" t="s">
        <v>203</v>
      </c>
      <c r="E73">
        <v>7.1092959999999996</v>
      </c>
      <c r="F73">
        <v>-73.114251999999993</v>
      </c>
      <c r="H73" t="s">
        <v>189</v>
      </c>
    </row>
    <row r="74" spans="1:8" x14ac:dyDescent="0.2">
      <c r="A74">
        <v>30</v>
      </c>
      <c r="B74" s="7">
        <v>44055</v>
      </c>
      <c r="C74" t="s">
        <v>190</v>
      </c>
      <c r="D74" t="s">
        <v>204</v>
      </c>
      <c r="E74">
        <v>7.1103810000000003</v>
      </c>
      <c r="F74">
        <v>-73.119328999999993</v>
      </c>
      <c r="H74" t="s">
        <v>185</v>
      </c>
    </row>
    <row r="75" spans="1:8" x14ac:dyDescent="0.2">
      <c r="A75">
        <v>34</v>
      </c>
      <c r="B75" s="7">
        <v>44058</v>
      </c>
      <c r="C75" t="s">
        <v>196</v>
      </c>
      <c r="D75" t="s">
        <v>205</v>
      </c>
      <c r="E75">
        <v>7.1518090000000001</v>
      </c>
      <c r="F75">
        <v>-73.132795000000002</v>
      </c>
      <c r="H75" t="s">
        <v>189</v>
      </c>
    </row>
    <row r="76" spans="1:8" x14ac:dyDescent="0.2">
      <c r="A76">
        <v>41</v>
      </c>
      <c r="B76" s="7">
        <v>44107</v>
      </c>
      <c r="C76" t="s">
        <v>186</v>
      </c>
      <c r="D76" t="s">
        <v>206</v>
      </c>
      <c r="E76">
        <v>7.139812</v>
      </c>
      <c r="F76">
        <v>-73.133063000000007</v>
      </c>
      <c r="H76" t="s">
        <v>207</v>
      </c>
    </row>
    <row r="77" spans="1:8" x14ac:dyDescent="0.2">
      <c r="A77">
        <v>48</v>
      </c>
      <c r="B77" s="7">
        <v>44136</v>
      </c>
      <c r="C77" t="s">
        <v>190</v>
      </c>
      <c r="D77" t="s">
        <v>208</v>
      </c>
      <c r="E77">
        <v>7.1132150000000003</v>
      </c>
      <c r="F77">
        <v>-73.121784000000005</v>
      </c>
      <c r="H77" t="s">
        <v>209</v>
      </c>
    </row>
    <row r="78" spans="1:8" x14ac:dyDescent="0.2">
      <c r="A78">
        <v>49</v>
      </c>
      <c r="B78" s="7">
        <v>44138</v>
      </c>
      <c r="C78" t="s">
        <v>210</v>
      </c>
      <c r="D78" t="s">
        <v>211</v>
      </c>
      <c r="E78">
        <v>7.1200840000000003</v>
      </c>
      <c r="F78">
        <v>-73.119851999999995</v>
      </c>
      <c r="H78" t="s">
        <v>212</v>
      </c>
    </row>
    <row r="79" spans="1:8" x14ac:dyDescent="0.2">
      <c r="A79">
        <v>50</v>
      </c>
      <c r="B79" s="7">
        <v>44140</v>
      </c>
      <c r="C79" t="s">
        <v>210</v>
      </c>
      <c r="D79" t="s">
        <v>213</v>
      </c>
      <c r="E79">
        <v>7.125375</v>
      </c>
      <c r="F79">
        <v>-73.112565000000004</v>
      </c>
      <c r="H79" t="s">
        <v>189</v>
      </c>
    </row>
    <row r="80" spans="1:8" x14ac:dyDescent="0.2">
      <c r="A80">
        <v>52</v>
      </c>
      <c r="B80" s="7">
        <v>44146</v>
      </c>
      <c r="C80" t="s">
        <v>214</v>
      </c>
      <c r="D80" t="s">
        <v>215</v>
      </c>
      <c r="E80">
        <v>7.1340859999999999</v>
      </c>
      <c r="F80">
        <v>-73.106026999999997</v>
      </c>
      <c r="H80" t="s">
        <v>189</v>
      </c>
    </row>
    <row r="81" spans="1:8" x14ac:dyDescent="0.2">
      <c r="A81">
        <v>54</v>
      </c>
      <c r="B81" s="7">
        <v>44158</v>
      </c>
      <c r="C81" t="s">
        <v>216</v>
      </c>
      <c r="D81" t="s">
        <v>217</v>
      </c>
      <c r="E81">
        <v>7.1029840000000002</v>
      </c>
      <c r="F81">
        <v>-73.140800999999996</v>
      </c>
      <c r="H81" t="s">
        <v>183</v>
      </c>
    </row>
    <row r="82" spans="1:8" x14ac:dyDescent="0.2">
      <c r="A82">
        <v>56</v>
      </c>
      <c r="B82" s="7">
        <v>44164</v>
      </c>
      <c r="C82" t="s">
        <v>186</v>
      </c>
      <c r="D82" t="s">
        <v>218</v>
      </c>
      <c r="E82">
        <v>7.1287200000000004</v>
      </c>
      <c r="F82">
        <v>-73.126276000000004</v>
      </c>
      <c r="H82" t="s">
        <v>219</v>
      </c>
    </row>
    <row r="83" spans="1:8" x14ac:dyDescent="0.2">
      <c r="A83">
        <v>57</v>
      </c>
      <c r="B83" s="7">
        <v>44173</v>
      </c>
      <c r="C83" t="s">
        <v>193</v>
      </c>
      <c r="D83" t="s">
        <v>220</v>
      </c>
      <c r="E83">
        <v>7.1194360000000003</v>
      </c>
      <c r="F83">
        <v>-73.127063000000007</v>
      </c>
      <c r="H83" t="s">
        <v>189</v>
      </c>
    </row>
    <row r="84" spans="1:8" x14ac:dyDescent="0.2">
      <c r="B84"/>
    </row>
    <row r="85" spans="1:8" x14ac:dyDescent="0.2">
      <c r="B85">
        <v>2019</v>
      </c>
    </row>
    <row r="86" spans="1:8" x14ac:dyDescent="0.2">
      <c r="A86">
        <v>6</v>
      </c>
      <c r="B86" s="7">
        <v>43513</v>
      </c>
      <c r="C86" t="s">
        <v>25</v>
      </c>
      <c r="D86" t="s">
        <v>61</v>
      </c>
      <c r="E86">
        <v>7.1624400000000001</v>
      </c>
      <c r="F86">
        <v>-73.139555999999999</v>
      </c>
      <c r="H86" t="s">
        <v>62</v>
      </c>
    </row>
    <row r="87" spans="1:8" x14ac:dyDescent="0.2">
      <c r="A87">
        <v>8</v>
      </c>
      <c r="B87" s="7">
        <v>43513</v>
      </c>
      <c r="C87" t="s">
        <v>63</v>
      </c>
      <c r="D87" t="s">
        <v>64</v>
      </c>
      <c r="E87">
        <v>7.1321589999999997</v>
      </c>
      <c r="F87">
        <v>-73.102461000000005</v>
      </c>
      <c r="H87" t="s">
        <v>24</v>
      </c>
    </row>
    <row r="88" spans="1:8" x14ac:dyDescent="0.2">
      <c r="A88">
        <v>10</v>
      </c>
      <c r="B88" s="7">
        <v>43541</v>
      </c>
      <c r="C88" t="s">
        <v>32</v>
      </c>
      <c r="D88" t="s">
        <v>65</v>
      </c>
      <c r="E88">
        <v>7.1382199999999996</v>
      </c>
      <c r="F88">
        <v>-73.132328000000001</v>
      </c>
      <c r="H88" t="s">
        <v>24</v>
      </c>
    </row>
    <row r="89" spans="1:8" x14ac:dyDescent="0.2">
      <c r="A89">
        <v>12</v>
      </c>
      <c r="B89" s="7">
        <v>43547</v>
      </c>
      <c r="C89" t="s">
        <v>17</v>
      </c>
      <c r="D89" t="s">
        <v>35</v>
      </c>
      <c r="E89">
        <v>7.1069810000000002</v>
      </c>
      <c r="F89">
        <v>-73.114964000000001</v>
      </c>
      <c r="H89" t="s">
        <v>24</v>
      </c>
    </row>
    <row r="90" spans="1:8" x14ac:dyDescent="0.2">
      <c r="A90">
        <v>13</v>
      </c>
      <c r="B90" s="7">
        <v>43561</v>
      </c>
      <c r="C90" t="s">
        <v>142</v>
      </c>
      <c r="D90" t="s">
        <v>66</v>
      </c>
      <c r="E90">
        <v>7.1217889999999997</v>
      </c>
      <c r="F90">
        <v>-73.130396000000005</v>
      </c>
      <c r="H90" t="s">
        <v>67</v>
      </c>
    </row>
    <row r="91" spans="1:8" x14ac:dyDescent="0.2">
      <c r="A91">
        <v>15</v>
      </c>
      <c r="B91" s="7">
        <v>43579</v>
      </c>
      <c r="C91" t="s">
        <v>48</v>
      </c>
      <c r="D91" t="s">
        <v>68</v>
      </c>
      <c r="E91">
        <v>7.1112890000000002</v>
      </c>
      <c r="F91">
        <v>-73.131584000000004</v>
      </c>
      <c r="H91" t="s">
        <v>24</v>
      </c>
    </row>
    <row r="92" spans="1:8" x14ac:dyDescent="0.2">
      <c r="A92">
        <v>19</v>
      </c>
      <c r="B92" s="7">
        <v>43597</v>
      </c>
      <c r="C92" t="s">
        <v>37</v>
      </c>
      <c r="D92" t="s">
        <v>69</v>
      </c>
      <c r="E92">
        <v>7.12012</v>
      </c>
      <c r="F92">
        <v>-73.124799999999993</v>
      </c>
      <c r="H92" t="s">
        <v>24</v>
      </c>
    </row>
    <row r="93" spans="1:8" x14ac:dyDescent="0.2">
      <c r="A93">
        <v>20</v>
      </c>
      <c r="B93" s="7">
        <v>43613</v>
      </c>
      <c r="C93" t="s">
        <v>48</v>
      </c>
      <c r="D93" t="s">
        <v>70</v>
      </c>
      <c r="E93">
        <v>7.1005140000000004</v>
      </c>
      <c r="F93">
        <v>-73.144645999999995</v>
      </c>
      <c r="H93" t="s">
        <v>71</v>
      </c>
    </row>
    <row r="94" spans="1:8" x14ac:dyDescent="0.2">
      <c r="A94">
        <v>21</v>
      </c>
      <c r="B94" s="7">
        <v>43616</v>
      </c>
      <c r="C94" t="s">
        <v>72</v>
      </c>
      <c r="D94" t="s">
        <v>73</v>
      </c>
      <c r="E94">
        <v>7.1232639999999998</v>
      </c>
      <c r="F94">
        <v>-73.117153000000002</v>
      </c>
      <c r="H94" t="s">
        <v>24</v>
      </c>
    </row>
    <row r="95" spans="1:8" x14ac:dyDescent="0.2">
      <c r="A95">
        <v>24</v>
      </c>
      <c r="B95" s="7">
        <v>43631</v>
      </c>
      <c r="C95" t="s">
        <v>22</v>
      </c>
      <c r="D95" t="s">
        <v>74</v>
      </c>
      <c r="E95">
        <v>7.1437249999999999</v>
      </c>
      <c r="F95">
        <v>-73.126527999999993</v>
      </c>
      <c r="H95" t="s">
        <v>24</v>
      </c>
    </row>
    <row r="96" spans="1:8" x14ac:dyDescent="0.2">
      <c r="A96">
        <v>29</v>
      </c>
      <c r="B96" s="7">
        <v>43652</v>
      </c>
      <c r="C96" t="s">
        <v>37</v>
      </c>
      <c r="D96" t="s">
        <v>75</v>
      </c>
      <c r="E96">
        <v>7.114611</v>
      </c>
      <c r="F96">
        <v>-73.130516999999998</v>
      </c>
      <c r="H96" t="s">
        <v>24</v>
      </c>
    </row>
    <row r="97" spans="1:8" x14ac:dyDescent="0.2">
      <c r="A97">
        <v>30</v>
      </c>
      <c r="B97" s="7">
        <v>43654</v>
      </c>
      <c r="C97" t="s">
        <v>76</v>
      </c>
      <c r="D97" t="s">
        <v>77</v>
      </c>
      <c r="E97">
        <v>7.0941429999999999</v>
      </c>
      <c r="F97">
        <v>-73.125405000000001</v>
      </c>
      <c r="H97" t="s">
        <v>78</v>
      </c>
    </row>
    <row r="98" spans="1:8" x14ac:dyDescent="0.2">
      <c r="A98">
        <v>33</v>
      </c>
      <c r="B98" s="7">
        <v>43611</v>
      </c>
      <c r="C98" t="s">
        <v>32</v>
      </c>
      <c r="D98" t="s">
        <v>79</v>
      </c>
      <c r="E98">
        <v>7.1362759999999996</v>
      </c>
      <c r="F98">
        <v>-73.120232000000001</v>
      </c>
      <c r="H98" t="s">
        <v>24</v>
      </c>
    </row>
    <row r="99" spans="1:8" x14ac:dyDescent="0.2">
      <c r="A99">
        <v>34</v>
      </c>
      <c r="B99" s="7">
        <v>43691</v>
      </c>
      <c r="C99" t="s">
        <v>80</v>
      </c>
      <c r="D99" t="s">
        <v>81</v>
      </c>
      <c r="E99">
        <v>7.0854699999999999</v>
      </c>
      <c r="F99">
        <v>-73.120396</v>
      </c>
      <c r="H99" t="s">
        <v>24</v>
      </c>
    </row>
    <row r="100" spans="1:8" x14ac:dyDescent="0.2">
      <c r="A100">
        <v>37</v>
      </c>
      <c r="B100" s="7">
        <v>43704</v>
      </c>
      <c r="C100" t="s">
        <v>17</v>
      </c>
      <c r="D100" t="s">
        <v>82</v>
      </c>
      <c r="E100">
        <v>7.1144590000000001</v>
      </c>
      <c r="F100">
        <v>-73.122511000000003</v>
      </c>
      <c r="H100" t="s">
        <v>83</v>
      </c>
    </row>
    <row r="101" spans="1:8" x14ac:dyDescent="0.2">
      <c r="A101">
        <v>38</v>
      </c>
      <c r="B101" s="7">
        <v>43716</v>
      </c>
      <c r="C101" t="s">
        <v>32</v>
      </c>
      <c r="D101" t="s">
        <v>84</v>
      </c>
      <c r="E101">
        <v>7.1237199999999996</v>
      </c>
      <c r="F101">
        <v>-73.125242</v>
      </c>
      <c r="H101" t="s">
        <v>24</v>
      </c>
    </row>
    <row r="102" spans="1:8" x14ac:dyDescent="0.2">
      <c r="A102">
        <v>41</v>
      </c>
      <c r="B102" s="7">
        <v>43746</v>
      </c>
      <c r="C102" t="s">
        <v>85</v>
      </c>
      <c r="D102" t="s">
        <v>86</v>
      </c>
      <c r="E102">
        <v>7.0933080000000004</v>
      </c>
      <c r="F102">
        <v>-73.109863000000004</v>
      </c>
      <c r="H102" t="s">
        <v>83</v>
      </c>
    </row>
    <row r="103" spans="1:8" x14ac:dyDescent="0.2">
      <c r="A103">
        <v>43</v>
      </c>
      <c r="B103" s="7">
        <v>43758</v>
      </c>
      <c r="C103" t="s">
        <v>44</v>
      </c>
      <c r="D103" t="s">
        <v>46</v>
      </c>
      <c r="E103">
        <v>7.0871089999999999</v>
      </c>
      <c r="F103">
        <v>-73.137266999999994</v>
      </c>
      <c r="H103" t="s">
        <v>87</v>
      </c>
    </row>
    <row r="104" spans="1:8" x14ac:dyDescent="0.2">
      <c r="A104">
        <v>44</v>
      </c>
      <c r="B104" s="7">
        <v>43755</v>
      </c>
      <c r="C104" t="s">
        <v>37</v>
      </c>
      <c r="D104" t="s">
        <v>88</v>
      </c>
      <c r="E104">
        <v>7.1211919999999997</v>
      </c>
      <c r="F104">
        <v>-73.129506000000006</v>
      </c>
      <c r="H104" t="s">
        <v>24</v>
      </c>
    </row>
    <row r="105" spans="1:8" x14ac:dyDescent="0.2">
      <c r="A105">
        <v>49</v>
      </c>
      <c r="B105" s="7">
        <v>43781</v>
      </c>
      <c r="C105" t="s">
        <v>44</v>
      </c>
      <c r="D105" t="s">
        <v>89</v>
      </c>
      <c r="E105">
        <v>7.0861910000000004</v>
      </c>
      <c r="F105">
        <v>-73.139886000000004</v>
      </c>
      <c r="H105" t="s">
        <v>83</v>
      </c>
    </row>
    <row r="106" spans="1:8" x14ac:dyDescent="0.2">
      <c r="A106">
        <v>53</v>
      </c>
      <c r="B106" s="7">
        <v>43809</v>
      </c>
      <c r="C106" t="s">
        <v>90</v>
      </c>
      <c r="D106" t="s">
        <v>91</v>
      </c>
      <c r="E106">
        <v>7.1041020000000001</v>
      </c>
      <c r="F106">
        <v>-73.119043000000005</v>
      </c>
      <c r="H106" t="s">
        <v>24</v>
      </c>
    </row>
    <row r="107" spans="1:8" x14ac:dyDescent="0.2">
      <c r="A107">
        <v>56</v>
      </c>
      <c r="B107" s="7">
        <v>43819</v>
      </c>
      <c r="C107" t="s">
        <v>25</v>
      </c>
      <c r="D107" t="s">
        <v>92</v>
      </c>
      <c r="E107">
        <v>7.1488490000000002</v>
      </c>
      <c r="F107">
        <v>-73.134299999999996</v>
      </c>
    </row>
    <row r="108" spans="1:8" x14ac:dyDescent="0.2">
      <c r="A108">
        <v>58</v>
      </c>
      <c r="B108" s="7">
        <v>43760</v>
      </c>
      <c r="C108" t="s">
        <v>37</v>
      </c>
      <c r="D108" t="s">
        <v>93</v>
      </c>
      <c r="E108">
        <v>7.119332</v>
      </c>
      <c r="F108">
        <v>-73.126919000000001</v>
      </c>
      <c r="H108" t="s">
        <v>24</v>
      </c>
    </row>
    <row r="109" spans="1:8" x14ac:dyDescent="0.2">
      <c r="A109">
        <v>60</v>
      </c>
      <c r="B109" s="7">
        <v>43682</v>
      </c>
      <c r="C109" t="s">
        <v>34</v>
      </c>
      <c r="D109" t="s">
        <v>94</v>
      </c>
      <c r="E109">
        <v>7.1055429999999999</v>
      </c>
      <c r="F109">
        <v>-73.109630999999993</v>
      </c>
      <c r="H109" t="s">
        <v>24</v>
      </c>
    </row>
    <row r="110" spans="1:8" x14ac:dyDescent="0.2">
      <c r="A110">
        <v>61</v>
      </c>
      <c r="B110" s="7">
        <v>43725</v>
      </c>
      <c r="C110" t="s">
        <v>63</v>
      </c>
      <c r="D110" t="s">
        <v>95</v>
      </c>
      <c r="E110">
        <v>7.1314010000000003</v>
      </c>
      <c r="F110">
        <v>-73.102249</v>
      </c>
      <c r="H110" t="s">
        <v>83</v>
      </c>
    </row>
    <row r="111" spans="1:8" x14ac:dyDescent="0.2">
      <c r="B111"/>
    </row>
    <row r="112" spans="1:8" x14ac:dyDescent="0.2">
      <c r="B112">
        <v>2018</v>
      </c>
    </row>
    <row r="113" spans="1:8" x14ac:dyDescent="0.2">
      <c r="A113">
        <v>2</v>
      </c>
      <c r="B113" s="7">
        <v>43127</v>
      </c>
      <c r="C113" t="s">
        <v>37</v>
      </c>
      <c r="D113" t="s">
        <v>139</v>
      </c>
      <c r="E113">
        <v>7.1233129999999996</v>
      </c>
      <c r="F113">
        <v>-73.126716000000002</v>
      </c>
      <c r="H113" t="s">
        <v>140</v>
      </c>
    </row>
    <row r="114" spans="1:8" x14ac:dyDescent="0.2">
      <c r="A114">
        <v>3</v>
      </c>
      <c r="B114" s="7">
        <v>43140</v>
      </c>
      <c r="C114" t="s">
        <v>32</v>
      </c>
      <c r="D114" t="s">
        <v>141</v>
      </c>
      <c r="E114">
        <v>7.1285509999999999</v>
      </c>
      <c r="F114">
        <v>-73.121009000000001</v>
      </c>
      <c r="H114" t="s">
        <v>24</v>
      </c>
    </row>
    <row r="115" spans="1:8" x14ac:dyDescent="0.2">
      <c r="A115">
        <v>7</v>
      </c>
      <c r="B115" s="7">
        <v>43148</v>
      </c>
      <c r="C115" t="s">
        <v>142</v>
      </c>
      <c r="D115" t="s">
        <v>143</v>
      </c>
      <c r="E115">
        <v>7.1154460000000004</v>
      </c>
      <c r="F115">
        <v>-73.132638</v>
      </c>
      <c r="H115" t="s">
        <v>24</v>
      </c>
    </row>
    <row r="116" spans="1:8" x14ac:dyDescent="0.2">
      <c r="A116">
        <v>8</v>
      </c>
      <c r="B116" s="7">
        <v>43148</v>
      </c>
      <c r="C116" t="s">
        <v>34</v>
      </c>
      <c r="D116" t="s">
        <v>144</v>
      </c>
      <c r="E116">
        <v>7.1167129999999998</v>
      </c>
      <c r="F116">
        <v>-73.110472999999999</v>
      </c>
      <c r="H116" t="s">
        <v>24</v>
      </c>
    </row>
    <row r="117" spans="1:8" x14ac:dyDescent="0.2">
      <c r="A117">
        <v>15</v>
      </c>
      <c r="B117" s="7">
        <v>43235</v>
      </c>
      <c r="C117" t="s">
        <v>25</v>
      </c>
      <c r="D117" t="s">
        <v>145</v>
      </c>
      <c r="E117">
        <v>7.1539250000000001</v>
      </c>
      <c r="F117">
        <v>-73.133448999999999</v>
      </c>
      <c r="H117" t="s">
        <v>78</v>
      </c>
    </row>
    <row r="118" spans="1:8" x14ac:dyDescent="0.2">
      <c r="A118">
        <v>17</v>
      </c>
      <c r="B118" s="7">
        <v>43251</v>
      </c>
      <c r="C118" t="s">
        <v>72</v>
      </c>
      <c r="D118" t="s">
        <v>38</v>
      </c>
      <c r="E118">
        <v>7.118938</v>
      </c>
      <c r="F118">
        <v>-73.117870999999994</v>
      </c>
      <c r="H118" t="s">
        <v>83</v>
      </c>
    </row>
    <row r="119" spans="1:8" x14ac:dyDescent="0.2">
      <c r="A119">
        <v>12</v>
      </c>
      <c r="B119" s="7">
        <v>43162</v>
      </c>
      <c r="C119" t="s">
        <v>72</v>
      </c>
      <c r="D119" t="s">
        <v>146</v>
      </c>
      <c r="E119">
        <v>7.1285410000000002</v>
      </c>
      <c r="F119">
        <v>-73.113686000000001</v>
      </c>
      <c r="H119" t="s">
        <v>83</v>
      </c>
    </row>
    <row r="120" spans="1:8" x14ac:dyDescent="0.2">
      <c r="A120">
        <v>20</v>
      </c>
      <c r="B120" s="7">
        <v>43273</v>
      </c>
      <c r="C120" t="s">
        <v>76</v>
      </c>
      <c r="D120" t="s">
        <v>147</v>
      </c>
      <c r="E120">
        <v>7.0918640000000002</v>
      </c>
      <c r="F120">
        <v>-73.125574</v>
      </c>
      <c r="H120" t="s">
        <v>148</v>
      </c>
    </row>
    <row r="121" spans="1:8" x14ac:dyDescent="0.2">
      <c r="A121">
        <v>27</v>
      </c>
      <c r="B121" s="7">
        <v>43292</v>
      </c>
      <c r="C121" t="s">
        <v>142</v>
      </c>
      <c r="D121" t="s">
        <v>149</v>
      </c>
      <c r="E121">
        <v>7.1371799999999999</v>
      </c>
      <c r="F121">
        <v>-73.153060999999994</v>
      </c>
      <c r="H121" t="s">
        <v>140</v>
      </c>
    </row>
    <row r="122" spans="1:8" x14ac:dyDescent="0.2">
      <c r="A122">
        <v>30</v>
      </c>
      <c r="B122" s="7">
        <v>43311</v>
      </c>
      <c r="C122" t="s">
        <v>17</v>
      </c>
      <c r="D122" t="s">
        <v>150</v>
      </c>
      <c r="E122">
        <v>7.1067580000000001</v>
      </c>
      <c r="F122">
        <v>-73.114743000000004</v>
      </c>
      <c r="H122" t="s">
        <v>24</v>
      </c>
    </row>
    <row r="123" spans="1:8" x14ac:dyDescent="0.2">
      <c r="A123">
        <v>32</v>
      </c>
      <c r="B123" s="7">
        <v>43324</v>
      </c>
      <c r="C123" t="s">
        <v>17</v>
      </c>
      <c r="D123" t="s">
        <v>151</v>
      </c>
      <c r="E123">
        <v>7.1109210000000003</v>
      </c>
      <c r="F123">
        <v>-73.120943999999994</v>
      </c>
      <c r="H123" t="s">
        <v>24</v>
      </c>
    </row>
    <row r="124" spans="1:8" x14ac:dyDescent="0.2">
      <c r="A124">
        <v>33</v>
      </c>
      <c r="B124" s="7">
        <v>43326</v>
      </c>
      <c r="C124" t="s">
        <v>25</v>
      </c>
      <c r="D124" t="s">
        <v>135</v>
      </c>
      <c r="E124">
        <v>7.1909109999999998</v>
      </c>
      <c r="F124">
        <v>-73.129891999999998</v>
      </c>
      <c r="H124" t="s">
        <v>24</v>
      </c>
    </row>
    <row r="125" spans="1:8" x14ac:dyDescent="0.2">
      <c r="A125">
        <v>34</v>
      </c>
      <c r="B125" s="7">
        <v>43334</v>
      </c>
      <c r="C125" t="s">
        <v>85</v>
      </c>
      <c r="D125" t="s">
        <v>152</v>
      </c>
      <c r="E125">
        <v>7.1014989999999996</v>
      </c>
      <c r="F125">
        <v>-73.113337999999999</v>
      </c>
      <c r="H125" t="s">
        <v>24</v>
      </c>
    </row>
    <row r="126" spans="1:8" x14ac:dyDescent="0.2">
      <c r="A126">
        <v>38</v>
      </c>
      <c r="B126" s="7">
        <v>43212</v>
      </c>
      <c r="C126" t="s">
        <v>32</v>
      </c>
      <c r="D126" t="s">
        <v>153</v>
      </c>
      <c r="E126">
        <v>7.1327879999999997</v>
      </c>
      <c r="F126">
        <v>-73.121887999999998</v>
      </c>
      <c r="H126" t="s">
        <v>24</v>
      </c>
    </row>
    <row r="127" spans="1:8" x14ac:dyDescent="0.2">
      <c r="A127">
        <v>40</v>
      </c>
      <c r="B127" s="7">
        <v>43343</v>
      </c>
      <c r="C127" t="s">
        <v>56</v>
      </c>
      <c r="D127" t="s">
        <v>154</v>
      </c>
      <c r="E127">
        <v>7.0930879999999998</v>
      </c>
      <c r="F127">
        <v>-73.110096999999996</v>
      </c>
      <c r="H127" t="s">
        <v>83</v>
      </c>
    </row>
    <row r="128" spans="1:8" x14ac:dyDescent="0.2">
      <c r="A128">
        <v>46</v>
      </c>
      <c r="B128" s="7">
        <v>43378</v>
      </c>
      <c r="C128" t="s">
        <v>76</v>
      </c>
      <c r="D128" t="s">
        <v>155</v>
      </c>
      <c r="E128">
        <v>7.0874540000000001</v>
      </c>
      <c r="F128">
        <v>-73.129857000000001</v>
      </c>
      <c r="H128" t="s">
        <v>24</v>
      </c>
    </row>
    <row r="129" spans="1:8" x14ac:dyDescent="0.2">
      <c r="A129">
        <v>47</v>
      </c>
      <c r="B129" s="7">
        <v>43378</v>
      </c>
      <c r="C129" t="s">
        <v>34</v>
      </c>
      <c r="D129" t="s">
        <v>141</v>
      </c>
      <c r="E129">
        <v>7.1101760000000001</v>
      </c>
      <c r="F129">
        <v>-73.114447999999996</v>
      </c>
      <c r="H129" t="s">
        <v>24</v>
      </c>
    </row>
    <row r="130" spans="1:8" x14ac:dyDescent="0.2">
      <c r="A130">
        <v>48</v>
      </c>
      <c r="B130" s="7">
        <v>43385</v>
      </c>
      <c r="C130" t="s">
        <v>22</v>
      </c>
      <c r="D130" t="s">
        <v>156</v>
      </c>
      <c r="E130">
        <v>7.1449239999999996</v>
      </c>
      <c r="F130">
        <v>-73.126480000000001</v>
      </c>
      <c r="H130" t="s">
        <v>87</v>
      </c>
    </row>
    <row r="131" spans="1:8" x14ac:dyDescent="0.2">
      <c r="A131">
        <v>50</v>
      </c>
      <c r="B131" s="7">
        <v>43368</v>
      </c>
      <c r="C131" t="s">
        <v>72</v>
      </c>
      <c r="D131" t="s">
        <v>157</v>
      </c>
      <c r="E131">
        <v>7.1281939999999997</v>
      </c>
      <c r="F131">
        <v>-73.113482000000005</v>
      </c>
    </row>
    <row r="132" spans="1:8" x14ac:dyDescent="0.2">
      <c r="A132">
        <v>52</v>
      </c>
      <c r="B132" s="7">
        <v>43424</v>
      </c>
      <c r="C132" t="s">
        <v>76</v>
      </c>
      <c r="D132" t="s">
        <v>155</v>
      </c>
      <c r="E132">
        <v>7.0874280000000001</v>
      </c>
      <c r="F132">
        <v>-73.129970999999998</v>
      </c>
      <c r="H132" t="s">
        <v>83</v>
      </c>
    </row>
    <row r="133" spans="1:8" x14ac:dyDescent="0.2">
      <c r="A133">
        <v>54</v>
      </c>
      <c r="B133" s="7">
        <v>43421</v>
      </c>
      <c r="C133" t="s">
        <v>17</v>
      </c>
      <c r="D133" t="s">
        <v>221</v>
      </c>
      <c r="E133">
        <v>7.1016269999999997</v>
      </c>
      <c r="F133">
        <v>-73.114318999999995</v>
      </c>
      <c r="H133" t="s">
        <v>24</v>
      </c>
    </row>
    <row r="134" spans="1:8" x14ac:dyDescent="0.2">
      <c r="A134">
        <v>55</v>
      </c>
      <c r="B134" s="7">
        <v>43427</v>
      </c>
      <c r="C134" t="s">
        <v>44</v>
      </c>
      <c r="D134" t="s">
        <v>158</v>
      </c>
      <c r="E134">
        <v>7.0939079999999999</v>
      </c>
      <c r="F134">
        <v>-73.132360000000006</v>
      </c>
      <c r="H134" t="s">
        <v>24</v>
      </c>
    </row>
    <row r="135" spans="1:8" x14ac:dyDescent="0.2">
      <c r="A135">
        <v>57</v>
      </c>
      <c r="B135" s="7">
        <v>43443</v>
      </c>
      <c r="C135" t="s">
        <v>37</v>
      </c>
      <c r="D135" t="s">
        <v>159</v>
      </c>
      <c r="E135">
        <v>7.1199170000000001</v>
      </c>
      <c r="F135">
        <v>-73.125488000000004</v>
      </c>
      <c r="H135" t="s">
        <v>71</v>
      </c>
    </row>
    <row r="136" spans="1:8" x14ac:dyDescent="0.2">
      <c r="A136">
        <v>58</v>
      </c>
      <c r="B136" s="7">
        <v>43448</v>
      </c>
      <c r="C136" t="s">
        <v>32</v>
      </c>
      <c r="D136" t="s">
        <v>160</v>
      </c>
      <c r="E136">
        <v>7.1401979999999998</v>
      </c>
      <c r="F136">
        <v>-73.131094000000004</v>
      </c>
      <c r="H136" t="s">
        <v>78</v>
      </c>
    </row>
    <row r="137" spans="1:8" x14ac:dyDescent="0.2">
      <c r="A137">
        <v>59</v>
      </c>
      <c r="B137" s="7">
        <v>43456</v>
      </c>
      <c r="C137" t="s">
        <v>142</v>
      </c>
      <c r="D137" t="s">
        <v>161</v>
      </c>
      <c r="E137">
        <v>7.1127099999999999</v>
      </c>
      <c r="F137">
        <v>-73.129817000000003</v>
      </c>
      <c r="H137" t="s">
        <v>78</v>
      </c>
    </row>
    <row r="138" spans="1:8" x14ac:dyDescent="0.2">
      <c r="A138">
        <v>60</v>
      </c>
      <c r="B138" s="7">
        <v>43346</v>
      </c>
      <c r="C138" t="s">
        <v>142</v>
      </c>
      <c r="D138" t="s">
        <v>162</v>
      </c>
      <c r="E138">
        <v>7.1072379999999997</v>
      </c>
      <c r="F138">
        <v>-73.162486000000001</v>
      </c>
      <c r="H138" t="s">
        <v>24</v>
      </c>
    </row>
    <row r="139" spans="1:8" x14ac:dyDescent="0.2">
      <c r="A139">
        <v>61</v>
      </c>
      <c r="B139" s="7">
        <v>43457</v>
      </c>
      <c r="C139" t="s">
        <v>17</v>
      </c>
      <c r="D139" t="s">
        <v>163</v>
      </c>
      <c r="E139">
        <v>7.1107769999999997</v>
      </c>
      <c r="F139">
        <v>-73.114570999999998</v>
      </c>
      <c r="H139" t="s">
        <v>83</v>
      </c>
    </row>
    <row r="140" spans="1:8" x14ac:dyDescent="0.2">
      <c r="B140"/>
    </row>
    <row r="141" spans="1:8" x14ac:dyDescent="0.2">
      <c r="B141">
        <v>2017</v>
      </c>
    </row>
    <row r="142" spans="1:8" x14ac:dyDescent="0.2">
      <c r="A142">
        <v>2</v>
      </c>
      <c r="B142" s="7">
        <v>42741</v>
      </c>
      <c r="C142" t="s">
        <v>44</v>
      </c>
      <c r="D142" t="s">
        <v>96</v>
      </c>
      <c r="E142">
        <v>7.0852250000000003</v>
      </c>
      <c r="F142">
        <v>-73.142501999999993</v>
      </c>
      <c r="H142" t="s">
        <v>78</v>
      </c>
    </row>
    <row r="143" spans="1:8" x14ac:dyDescent="0.2">
      <c r="A143">
        <v>3</v>
      </c>
      <c r="B143" s="7">
        <v>42748</v>
      </c>
      <c r="C143" t="s">
        <v>34</v>
      </c>
      <c r="D143" t="s">
        <v>97</v>
      </c>
      <c r="E143">
        <v>7.1097070000000002</v>
      </c>
      <c r="F143">
        <v>-73.105731000000006</v>
      </c>
      <c r="H143" t="s">
        <v>71</v>
      </c>
    </row>
    <row r="144" spans="1:8" x14ac:dyDescent="0.2">
      <c r="A144">
        <v>4</v>
      </c>
      <c r="B144" s="7">
        <v>42751</v>
      </c>
      <c r="C144" t="s">
        <v>34</v>
      </c>
      <c r="D144" t="s">
        <v>98</v>
      </c>
      <c r="E144">
        <v>7.1190340000000001</v>
      </c>
      <c r="F144">
        <v>-73.111546000000004</v>
      </c>
      <c r="H144" t="s">
        <v>71</v>
      </c>
    </row>
    <row r="145" spans="1:8" x14ac:dyDescent="0.2">
      <c r="A145">
        <v>5</v>
      </c>
      <c r="B145" s="7">
        <v>42754</v>
      </c>
      <c r="C145" t="s">
        <v>34</v>
      </c>
      <c r="D145" t="s">
        <v>99</v>
      </c>
      <c r="E145">
        <v>7.1130500000000003</v>
      </c>
      <c r="F145">
        <v>-73.110536999999994</v>
      </c>
      <c r="H145" t="s">
        <v>83</v>
      </c>
    </row>
    <row r="146" spans="1:8" x14ac:dyDescent="0.2">
      <c r="A146">
        <v>6</v>
      </c>
      <c r="B146" s="7">
        <v>42763</v>
      </c>
      <c r="C146" t="s">
        <v>142</v>
      </c>
      <c r="D146" t="s">
        <v>100</v>
      </c>
      <c r="E146">
        <v>7.1329799999999999</v>
      </c>
      <c r="F146">
        <v>-73.130985999999993</v>
      </c>
      <c r="H146" t="s">
        <v>78</v>
      </c>
    </row>
    <row r="147" spans="1:8" x14ac:dyDescent="0.2">
      <c r="A147">
        <v>13</v>
      </c>
      <c r="B147" s="7">
        <v>42834</v>
      </c>
      <c r="C147" t="s">
        <v>32</v>
      </c>
      <c r="D147" t="s">
        <v>101</v>
      </c>
      <c r="E147">
        <v>7.1371099999999998</v>
      </c>
      <c r="F147">
        <v>-73.131865000000005</v>
      </c>
      <c r="H147" t="s">
        <v>24</v>
      </c>
    </row>
    <row r="148" spans="1:8" x14ac:dyDescent="0.2">
      <c r="A148">
        <v>15</v>
      </c>
      <c r="B148" s="7">
        <v>42844</v>
      </c>
      <c r="C148" t="s">
        <v>32</v>
      </c>
      <c r="D148" t="s">
        <v>102</v>
      </c>
      <c r="E148">
        <v>7.137238</v>
      </c>
      <c r="F148">
        <v>-73.123562000000007</v>
      </c>
      <c r="H148" t="s">
        <v>24</v>
      </c>
    </row>
    <row r="149" spans="1:8" x14ac:dyDescent="0.2">
      <c r="A149">
        <v>16</v>
      </c>
      <c r="B149" s="7">
        <v>42854</v>
      </c>
      <c r="C149" t="s">
        <v>32</v>
      </c>
      <c r="D149" t="s">
        <v>103</v>
      </c>
      <c r="E149">
        <v>7.1251230000000003</v>
      </c>
      <c r="F149">
        <v>-73.126394000000005</v>
      </c>
      <c r="H149" t="s">
        <v>24</v>
      </c>
    </row>
    <row r="150" spans="1:8" x14ac:dyDescent="0.2">
      <c r="A150">
        <v>17</v>
      </c>
      <c r="B150" s="7">
        <v>42870</v>
      </c>
      <c r="C150" t="s">
        <v>37</v>
      </c>
      <c r="D150" t="s">
        <v>104</v>
      </c>
      <c r="E150">
        <v>7.1196299999999999</v>
      </c>
      <c r="F150">
        <v>-73.126222999999996</v>
      </c>
      <c r="H150" t="s">
        <v>24</v>
      </c>
    </row>
    <row r="151" spans="1:8" x14ac:dyDescent="0.2">
      <c r="A151">
        <v>19</v>
      </c>
      <c r="B151" s="7">
        <v>42871</v>
      </c>
      <c r="C151" t="s">
        <v>25</v>
      </c>
      <c r="D151" t="s">
        <v>105</v>
      </c>
      <c r="E151">
        <v>7.1786640000000004</v>
      </c>
      <c r="F151">
        <v>-73.135988999999995</v>
      </c>
    </row>
    <row r="152" spans="1:8" x14ac:dyDescent="0.2">
      <c r="A152">
        <v>23</v>
      </c>
      <c r="B152" s="7">
        <v>42883</v>
      </c>
      <c r="C152" t="s">
        <v>32</v>
      </c>
      <c r="D152" t="s">
        <v>106</v>
      </c>
      <c r="E152">
        <v>7.1360669999999997</v>
      </c>
      <c r="F152">
        <v>-73.12603</v>
      </c>
      <c r="H152" t="s">
        <v>24</v>
      </c>
    </row>
    <row r="153" spans="1:8" x14ac:dyDescent="0.2">
      <c r="A153">
        <v>27</v>
      </c>
      <c r="B153" s="7">
        <v>42905</v>
      </c>
      <c r="C153" t="s">
        <v>17</v>
      </c>
      <c r="D153" t="s">
        <v>107</v>
      </c>
      <c r="E153">
        <v>7.1229230000000001</v>
      </c>
      <c r="F153">
        <v>-73.119119999999995</v>
      </c>
      <c r="H153" t="s">
        <v>24</v>
      </c>
    </row>
    <row r="154" spans="1:8" x14ac:dyDescent="0.2">
      <c r="A154">
        <v>29</v>
      </c>
      <c r="B154" s="7">
        <v>42931</v>
      </c>
      <c r="C154" t="s">
        <v>25</v>
      </c>
      <c r="D154" t="s">
        <v>108</v>
      </c>
      <c r="E154">
        <v>7.1536960000000001</v>
      </c>
      <c r="F154">
        <v>-73.133368000000004</v>
      </c>
    </row>
    <row r="155" spans="1:8" x14ac:dyDescent="0.2">
      <c r="A155">
        <v>30</v>
      </c>
      <c r="B155" s="7">
        <v>42950</v>
      </c>
      <c r="C155" t="s">
        <v>32</v>
      </c>
      <c r="D155" t="s">
        <v>109</v>
      </c>
      <c r="E155">
        <v>7.1346410000000002</v>
      </c>
      <c r="F155">
        <v>-73.1203</v>
      </c>
      <c r="H155" t="s">
        <v>24</v>
      </c>
    </row>
    <row r="156" spans="1:8" x14ac:dyDescent="0.2">
      <c r="A156">
        <v>32</v>
      </c>
      <c r="B156" s="7">
        <v>42979</v>
      </c>
      <c r="C156" t="s">
        <v>17</v>
      </c>
      <c r="D156" t="s">
        <v>110</v>
      </c>
      <c r="E156">
        <v>7.1106439999999997</v>
      </c>
      <c r="F156">
        <v>-73.119613999999999</v>
      </c>
      <c r="H156" t="s">
        <v>24</v>
      </c>
    </row>
    <row r="157" spans="1:8" x14ac:dyDescent="0.2">
      <c r="A157">
        <v>33</v>
      </c>
      <c r="B157" s="7">
        <v>42984</v>
      </c>
      <c r="C157" t="s">
        <v>76</v>
      </c>
      <c r="D157" t="s">
        <v>96</v>
      </c>
      <c r="E157">
        <v>7.0939930000000002</v>
      </c>
      <c r="F157">
        <v>-73.127101999999994</v>
      </c>
      <c r="H157" t="s">
        <v>83</v>
      </c>
    </row>
    <row r="158" spans="1:8" x14ac:dyDescent="0.2">
      <c r="A158">
        <v>34</v>
      </c>
      <c r="B158" s="7">
        <v>42984</v>
      </c>
      <c r="C158" t="s">
        <v>32</v>
      </c>
      <c r="D158" t="s">
        <v>111</v>
      </c>
      <c r="E158">
        <v>7.1342359999999996</v>
      </c>
      <c r="F158">
        <v>-73.112554000000003</v>
      </c>
      <c r="H158" t="s">
        <v>78</v>
      </c>
    </row>
    <row r="159" spans="1:8" x14ac:dyDescent="0.2">
      <c r="A159">
        <v>38</v>
      </c>
      <c r="B159" s="7">
        <v>43006</v>
      </c>
      <c r="C159" t="s">
        <v>34</v>
      </c>
      <c r="D159" t="s">
        <v>112</v>
      </c>
      <c r="E159">
        <v>7.1118370000000004</v>
      </c>
      <c r="F159">
        <v>-73.114699999999999</v>
      </c>
      <c r="H159" t="s">
        <v>83</v>
      </c>
    </row>
    <row r="160" spans="1:8" x14ac:dyDescent="0.2">
      <c r="A160">
        <v>39</v>
      </c>
      <c r="B160" s="7">
        <v>43011</v>
      </c>
      <c r="C160" t="s">
        <v>32</v>
      </c>
      <c r="D160" t="s">
        <v>113</v>
      </c>
      <c r="E160">
        <v>7.1401120000000002</v>
      </c>
      <c r="F160">
        <v>-73.131780000000006</v>
      </c>
      <c r="H160" t="s">
        <v>78</v>
      </c>
    </row>
    <row r="161" spans="1:8" x14ac:dyDescent="0.2">
      <c r="A161">
        <v>40</v>
      </c>
      <c r="B161" s="7">
        <v>43013</v>
      </c>
      <c r="C161" t="s">
        <v>48</v>
      </c>
      <c r="D161" t="s">
        <v>114</v>
      </c>
      <c r="E161">
        <v>7.1006369999999999</v>
      </c>
      <c r="F161">
        <v>-73.143710999999996</v>
      </c>
      <c r="H161" t="s">
        <v>71</v>
      </c>
    </row>
    <row r="162" spans="1:8" x14ac:dyDescent="0.2">
      <c r="A162">
        <v>42</v>
      </c>
      <c r="B162" s="7">
        <v>43049</v>
      </c>
      <c r="C162" t="s">
        <v>25</v>
      </c>
      <c r="D162" t="s">
        <v>115</v>
      </c>
      <c r="E162">
        <v>7.1784780000000001</v>
      </c>
      <c r="F162">
        <v>-73.135793000000007</v>
      </c>
      <c r="H162" t="s">
        <v>24</v>
      </c>
    </row>
    <row r="163" spans="1:8" x14ac:dyDescent="0.2">
      <c r="A163">
        <v>44</v>
      </c>
      <c r="B163" s="7">
        <v>43070</v>
      </c>
      <c r="C163" t="s">
        <v>17</v>
      </c>
      <c r="D163" t="s">
        <v>116</v>
      </c>
      <c r="E163">
        <v>7.1106439999999997</v>
      </c>
      <c r="F163">
        <v>-73.119613999999999</v>
      </c>
      <c r="H163" t="s">
        <v>71</v>
      </c>
    </row>
    <row r="164" spans="1:8" x14ac:dyDescent="0.2">
      <c r="A164">
        <v>45</v>
      </c>
      <c r="B164" s="7">
        <v>43075</v>
      </c>
      <c r="C164" t="s">
        <v>56</v>
      </c>
      <c r="D164" t="s">
        <v>117</v>
      </c>
      <c r="E164">
        <v>7.087307</v>
      </c>
      <c r="F164">
        <v>-73.107855000000001</v>
      </c>
      <c r="H164" t="s">
        <v>24</v>
      </c>
    </row>
    <row r="165" spans="1:8" x14ac:dyDescent="0.2">
      <c r="A165">
        <v>46</v>
      </c>
      <c r="B165" s="7">
        <v>43076</v>
      </c>
      <c r="C165" t="s">
        <v>142</v>
      </c>
      <c r="D165" t="s">
        <v>118</v>
      </c>
      <c r="E165">
        <v>7.1026379999999998</v>
      </c>
      <c r="F165">
        <v>-73.167271</v>
      </c>
      <c r="H165" t="s">
        <v>78</v>
      </c>
    </row>
    <row r="166" spans="1:8" x14ac:dyDescent="0.2">
      <c r="A166">
        <v>48</v>
      </c>
      <c r="B166" s="7">
        <v>43085</v>
      </c>
      <c r="C166" t="s">
        <v>142</v>
      </c>
      <c r="D166" t="s">
        <v>119</v>
      </c>
      <c r="E166">
        <v>7.0971820000000001</v>
      </c>
      <c r="F166">
        <v>-73.167023999999998</v>
      </c>
      <c r="H166" t="s">
        <v>24</v>
      </c>
    </row>
    <row r="167" spans="1:8" x14ac:dyDescent="0.2">
      <c r="A167">
        <v>49</v>
      </c>
      <c r="B167" s="7">
        <v>43087</v>
      </c>
      <c r="C167" t="s">
        <v>17</v>
      </c>
      <c r="D167" t="s">
        <v>120</v>
      </c>
      <c r="E167">
        <v>7.1119640000000004</v>
      </c>
      <c r="F167">
        <v>-73.121137000000004</v>
      </c>
      <c r="H167" t="s">
        <v>24</v>
      </c>
    </row>
    <row r="168" spans="1:8" x14ac:dyDescent="0.2">
      <c r="A168">
        <v>51</v>
      </c>
      <c r="B168" s="7">
        <v>42998</v>
      </c>
      <c r="C168" t="s">
        <v>48</v>
      </c>
      <c r="D168" t="s">
        <v>47</v>
      </c>
      <c r="E168">
        <v>7.1088560000000003</v>
      </c>
      <c r="F168">
        <v>-73.135063000000002</v>
      </c>
      <c r="H168" t="s">
        <v>24</v>
      </c>
    </row>
    <row r="169" spans="1:8" x14ac:dyDescent="0.2">
      <c r="B169"/>
    </row>
    <row r="170" spans="1:8" x14ac:dyDescent="0.2">
      <c r="B170">
        <v>2016</v>
      </c>
    </row>
    <row r="171" spans="1:8" x14ac:dyDescent="0.2">
      <c r="A171">
        <v>2</v>
      </c>
      <c r="B171" s="7">
        <v>42375</v>
      </c>
      <c r="C171" t="s">
        <v>222</v>
      </c>
      <c r="D171" t="s">
        <v>223</v>
      </c>
      <c r="E171">
        <v>7.0812229999999996</v>
      </c>
      <c r="F171">
        <v>-73.129197000000005</v>
      </c>
      <c r="G171">
        <v>70</v>
      </c>
      <c r="H171" t="s">
        <v>224</v>
      </c>
    </row>
    <row r="172" spans="1:8" x14ac:dyDescent="0.2">
      <c r="A172">
        <v>3</v>
      </c>
      <c r="B172" s="7">
        <v>42377</v>
      </c>
      <c r="C172" t="s">
        <v>210</v>
      </c>
      <c r="D172" t="s">
        <v>225</v>
      </c>
      <c r="E172">
        <v>7.1253539999999997</v>
      </c>
      <c r="F172">
        <v>-73.115346000000002</v>
      </c>
      <c r="G172">
        <v>53</v>
      </c>
      <c r="H172" t="s">
        <v>226</v>
      </c>
    </row>
    <row r="173" spans="1:8" x14ac:dyDescent="0.2">
      <c r="A173">
        <v>14</v>
      </c>
      <c r="B173" s="7">
        <v>42412</v>
      </c>
      <c r="C173" t="s">
        <v>222</v>
      </c>
      <c r="D173" t="s">
        <v>227</v>
      </c>
      <c r="E173">
        <v>7.0873989999999996</v>
      </c>
      <c r="F173">
        <v>-73.130144999999999</v>
      </c>
      <c r="G173">
        <v>74</v>
      </c>
      <c r="H173" t="s">
        <v>189</v>
      </c>
    </row>
    <row r="174" spans="1:8" x14ac:dyDescent="0.2">
      <c r="A174">
        <v>15</v>
      </c>
      <c r="B174" s="7">
        <v>42422</v>
      </c>
      <c r="C174" t="s">
        <v>228</v>
      </c>
      <c r="D174" t="s">
        <v>229</v>
      </c>
      <c r="E174">
        <v>7.1053009999999999</v>
      </c>
      <c r="F174">
        <v>-73.130976000000004</v>
      </c>
      <c r="G174">
        <v>76</v>
      </c>
      <c r="H174" t="s">
        <v>189</v>
      </c>
    </row>
    <row r="175" spans="1:8" x14ac:dyDescent="0.2">
      <c r="A175">
        <v>20</v>
      </c>
      <c r="B175" s="7">
        <v>42465</v>
      </c>
      <c r="C175" t="s">
        <v>190</v>
      </c>
      <c r="D175" t="s">
        <v>230</v>
      </c>
      <c r="E175">
        <v>7.1064959999999999</v>
      </c>
      <c r="F175">
        <v>-73.114587</v>
      </c>
      <c r="G175">
        <v>78</v>
      </c>
      <c r="H175" t="s">
        <v>185</v>
      </c>
    </row>
    <row r="176" spans="1:8" x14ac:dyDescent="0.2">
      <c r="A176">
        <v>21</v>
      </c>
      <c r="B176" s="7">
        <v>42469</v>
      </c>
      <c r="C176" t="s">
        <v>216</v>
      </c>
      <c r="D176" t="s">
        <v>231</v>
      </c>
      <c r="E176">
        <v>7.1025520000000002</v>
      </c>
      <c r="F176">
        <v>-73.165122999999994</v>
      </c>
      <c r="G176">
        <v>66</v>
      </c>
      <c r="H176" t="s">
        <v>189</v>
      </c>
    </row>
    <row r="177" spans="1:8" x14ac:dyDescent="0.2">
      <c r="A177">
        <v>25</v>
      </c>
      <c r="B177" s="7">
        <v>42488</v>
      </c>
      <c r="C177" t="s">
        <v>196</v>
      </c>
      <c r="D177" t="s">
        <v>232</v>
      </c>
      <c r="E177">
        <v>7.1546560000000001</v>
      </c>
      <c r="F177">
        <v>-73.135981000000001</v>
      </c>
      <c r="G177">
        <v>69</v>
      </c>
      <c r="H177" t="s">
        <v>183</v>
      </c>
    </row>
    <row r="178" spans="1:8" x14ac:dyDescent="0.2">
      <c r="A178">
        <v>28</v>
      </c>
      <c r="B178" s="7">
        <v>42518</v>
      </c>
      <c r="C178" t="s">
        <v>202</v>
      </c>
      <c r="D178" t="s">
        <v>233</v>
      </c>
      <c r="E178">
        <v>7.1132119999999999</v>
      </c>
      <c r="F178">
        <v>-73.108740999999995</v>
      </c>
      <c r="G178">
        <v>75</v>
      </c>
      <c r="H178" t="s">
        <v>183</v>
      </c>
    </row>
    <row r="179" spans="1:8" x14ac:dyDescent="0.2">
      <c r="A179">
        <v>29</v>
      </c>
      <c r="B179" s="7">
        <v>42521</v>
      </c>
      <c r="C179" t="s">
        <v>190</v>
      </c>
      <c r="D179" t="s">
        <v>234</v>
      </c>
      <c r="E179">
        <v>7.1118759999999996</v>
      </c>
      <c r="F179">
        <v>-73.121303999999995</v>
      </c>
      <c r="H179" t="s">
        <v>183</v>
      </c>
    </row>
    <row r="180" spans="1:8" x14ac:dyDescent="0.2">
      <c r="A180">
        <v>33</v>
      </c>
      <c r="B180" s="7">
        <v>42547</v>
      </c>
      <c r="C180" t="s">
        <v>222</v>
      </c>
      <c r="D180" t="s">
        <v>235</v>
      </c>
      <c r="E180">
        <v>7.0887529999999996</v>
      </c>
      <c r="F180">
        <v>-73.126209000000003</v>
      </c>
      <c r="G180">
        <v>50</v>
      </c>
      <c r="H180" t="s">
        <v>236</v>
      </c>
    </row>
    <row r="181" spans="1:8" x14ac:dyDescent="0.2">
      <c r="A181">
        <v>34</v>
      </c>
      <c r="B181" s="7">
        <v>42552</v>
      </c>
      <c r="C181" t="s">
        <v>237</v>
      </c>
      <c r="D181" t="s">
        <v>238</v>
      </c>
      <c r="E181">
        <v>7.1128650000000002</v>
      </c>
      <c r="F181">
        <v>-73.160905999999997</v>
      </c>
      <c r="G181">
        <v>36</v>
      </c>
      <c r="H181" t="s">
        <v>239</v>
      </c>
    </row>
    <row r="182" spans="1:8" x14ac:dyDescent="0.2">
      <c r="A182">
        <v>35</v>
      </c>
      <c r="B182" s="7">
        <v>42552</v>
      </c>
      <c r="C182" t="s">
        <v>196</v>
      </c>
      <c r="D182" t="s">
        <v>240</v>
      </c>
      <c r="E182">
        <v>7.1525590000000001</v>
      </c>
      <c r="F182">
        <v>-73.133152999999993</v>
      </c>
      <c r="G182">
        <v>76</v>
      </c>
      <c r="H182" t="s">
        <v>226</v>
      </c>
    </row>
    <row r="183" spans="1:8" x14ac:dyDescent="0.2">
      <c r="A183">
        <v>37</v>
      </c>
      <c r="B183" s="7">
        <v>42570</v>
      </c>
      <c r="C183" t="s">
        <v>222</v>
      </c>
      <c r="D183" t="s">
        <v>241</v>
      </c>
      <c r="E183">
        <v>7.081378</v>
      </c>
      <c r="F183">
        <v>-73.128043000000005</v>
      </c>
      <c r="G183">
        <v>73</v>
      </c>
      <c r="H183" t="s">
        <v>185</v>
      </c>
    </row>
    <row r="184" spans="1:8" x14ac:dyDescent="0.2">
      <c r="A184">
        <v>39</v>
      </c>
      <c r="B184" s="7">
        <v>42581</v>
      </c>
      <c r="C184" t="s">
        <v>190</v>
      </c>
      <c r="D184" t="s">
        <v>242</v>
      </c>
      <c r="E184">
        <v>7.1132390000000001</v>
      </c>
      <c r="F184">
        <v>-73.123816000000005</v>
      </c>
      <c r="G184">
        <v>80</v>
      </c>
      <c r="H184" t="s">
        <v>185</v>
      </c>
    </row>
    <row r="185" spans="1:8" x14ac:dyDescent="0.2">
      <c r="A185">
        <v>41</v>
      </c>
      <c r="B185" s="7">
        <v>42590</v>
      </c>
      <c r="C185" t="s">
        <v>243</v>
      </c>
      <c r="D185" t="s">
        <v>244</v>
      </c>
      <c r="E185">
        <v>7.0920509999999997</v>
      </c>
      <c r="F185">
        <v>-73.116265999999996</v>
      </c>
      <c r="G185">
        <v>79</v>
      </c>
      <c r="H185" t="s">
        <v>236</v>
      </c>
    </row>
    <row r="186" spans="1:8" x14ac:dyDescent="0.2">
      <c r="A186">
        <v>43</v>
      </c>
      <c r="B186" s="7">
        <v>42603</v>
      </c>
      <c r="C186" t="s">
        <v>228</v>
      </c>
      <c r="D186" t="s">
        <v>245</v>
      </c>
      <c r="E186">
        <v>7.0854140000000001</v>
      </c>
      <c r="F186">
        <v>-73.142227000000005</v>
      </c>
      <c r="G186">
        <v>29</v>
      </c>
      <c r="H186" t="s">
        <v>236</v>
      </c>
    </row>
    <row r="187" spans="1:8" x14ac:dyDescent="0.2">
      <c r="A187">
        <v>50</v>
      </c>
      <c r="B187" s="7">
        <v>42636</v>
      </c>
      <c r="C187" t="s">
        <v>196</v>
      </c>
      <c r="D187" t="s">
        <v>246</v>
      </c>
      <c r="E187">
        <v>7.1567970000000001</v>
      </c>
      <c r="F187">
        <v>-73.131455000000003</v>
      </c>
      <c r="G187">
        <v>15</v>
      </c>
      <c r="H187" t="s">
        <v>247</v>
      </c>
    </row>
    <row r="188" spans="1:8" x14ac:dyDescent="0.2">
      <c r="A188">
        <v>51</v>
      </c>
      <c r="B188" s="7">
        <v>42638</v>
      </c>
      <c r="C188" t="s">
        <v>216</v>
      </c>
      <c r="D188" t="s">
        <v>248</v>
      </c>
      <c r="E188">
        <v>7.0996030000000001</v>
      </c>
      <c r="F188">
        <v>-73.166534999999996</v>
      </c>
      <c r="G188">
        <v>33</v>
      </c>
      <c r="H188" t="s">
        <v>236</v>
      </c>
    </row>
    <row r="189" spans="1:8" x14ac:dyDescent="0.2">
      <c r="A189">
        <v>52</v>
      </c>
      <c r="B189" s="7">
        <v>42640</v>
      </c>
      <c r="C189" t="s">
        <v>237</v>
      </c>
      <c r="D189" t="s">
        <v>249</v>
      </c>
      <c r="E189">
        <v>7.1311349999999996</v>
      </c>
      <c r="F189">
        <v>-73.130207999999996</v>
      </c>
      <c r="G189">
        <v>70</v>
      </c>
      <c r="H189" t="s">
        <v>189</v>
      </c>
    </row>
    <row r="190" spans="1:8" x14ac:dyDescent="0.2">
      <c r="A190">
        <v>53</v>
      </c>
      <c r="B190" s="7">
        <v>42642</v>
      </c>
      <c r="C190" t="s">
        <v>193</v>
      </c>
      <c r="D190" t="s">
        <v>250</v>
      </c>
      <c r="E190">
        <v>7.1201220000000003</v>
      </c>
      <c r="F190">
        <v>-73.127320999999995</v>
      </c>
      <c r="G190">
        <v>70</v>
      </c>
      <c r="H190" t="s">
        <v>195</v>
      </c>
    </row>
    <row r="191" spans="1:8" x14ac:dyDescent="0.2">
      <c r="A191">
        <v>55</v>
      </c>
      <c r="B191" s="7">
        <v>42648</v>
      </c>
      <c r="C191" t="s">
        <v>202</v>
      </c>
      <c r="D191" t="s">
        <v>251</v>
      </c>
      <c r="E191">
        <v>7.1113590000000002</v>
      </c>
      <c r="F191">
        <v>-73.110387000000003</v>
      </c>
      <c r="G191">
        <v>74</v>
      </c>
      <c r="H191" t="s">
        <v>189</v>
      </c>
    </row>
    <row r="192" spans="1:8" x14ac:dyDescent="0.2">
      <c r="A192">
        <v>56</v>
      </c>
      <c r="B192" s="7">
        <v>42654</v>
      </c>
      <c r="C192" t="s">
        <v>190</v>
      </c>
      <c r="D192" t="s">
        <v>252</v>
      </c>
      <c r="E192">
        <v>7.1106059999999998</v>
      </c>
      <c r="F192">
        <v>-73.114662999999993</v>
      </c>
      <c r="G192">
        <v>79</v>
      </c>
      <c r="H192" t="s">
        <v>189</v>
      </c>
    </row>
    <row r="193" spans="1:8" x14ac:dyDescent="0.2">
      <c r="A193">
        <v>58</v>
      </c>
      <c r="B193" s="7">
        <v>42658</v>
      </c>
      <c r="C193" t="s">
        <v>243</v>
      </c>
      <c r="D193" t="s">
        <v>253</v>
      </c>
      <c r="E193">
        <v>7.079339</v>
      </c>
      <c r="F193">
        <v>-73.128891999999993</v>
      </c>
      <c r="G193">
        <v>1</v>
      </c>
      <c r="H193" t="s">
        <v>224</v>
      </c>
    </row>
    <row r="194" spans="1:8" x14ac:dyDescent="0.2">
      <c r="A194">
        <v>60</v>
      </c>
      <c r="B194" s="7">
        <v>42668</v>
      </c>
      <c r="C194" t="s">
        <v>190</v>
      </c>
      <c r="D194" t="s">
        <v>254</v>
      </c>
      <c r="E194">
        <v>7.1108440000000002</v>
      </c>
      <c r="F194">
        <v>-73.120954999999995</v>
      </c>
      <c r="G194">
        <v>80</v>
      </c>
      <c r="H194" t="s">
        <v>189</v>
      </c>
    </row>
    <row r="195" spans="1:8" x14ac:dyDescent="0.2">
      <c r="A195">
        <v>64</v>
      </c>
      <c r="B195" s="7">
        <v>42693</v>
      </c>
      <c r="C195" t="s">
        <v>255</v>
      </c>
      <c r="D195" t="s">
        <v>256</v>
      </c>
      <c r="E195">
        <v>7.1549199999999997</v>
      </c>
      <c r="F195">
        <v>-73.128293999999997</v>
      </c>
      <c r="G195">
        <v>64</v>
      </c>
      <c r="H195" t="s">
        <v>189</v>
      </c>
    </row>
    <row r="196" spans="1:8" x14ac:dyDescent="0.2">
      <c r="A196">
        <v>65</v>
      </c>
      <c r="B196" s="7">
        <v>42694</v>
      </c>
      <c r="C196" t="s">
        <v>196</v>
      </c>
      <c r="D196" t="s">
        <v>257</v>
      </c>
      <c r="E196">
        <v>7.1539400000000004</v>
      </c>
      <c r="F196">
        <v>-73.133537000000004</v>
      </c>
      <c r="G196">
        <v>68</v>
      </c>
      <c r="H196" t="s">
        <v>189</v>
      </c>
    </row>
    <row r="197" spans="1:8" x14ac:dyDescent="0.2">
      <c r="A197">
        <v>66</v>
      </c>
      <c r="B197" s="7">
        <v>42697</v>
      </c>
      <c r="C197" t="s">
        <v>222</v>
      </c>
      <c r="D197" t="s">
        <v>258</v>
      </c>
      <c r="E197">
        <v>7.0829890000000004</v>
      </c>
      <c r="F197">
        <v>-73.120954999999995</v>
      </c>
      <c r="G197">
        <v>66</v>
      </c>
      <c r="H197" t="s">
        <v>185</v>
      </c>
    </row>
    <row r="198" spans="1:8" x14ac:dyDescent="0.2">
      <c r="A198">
        <v>68</v>
      </c>
      <c r="B198" s="7">
        <v>42712</v>
      </c>
      <c r="C198" t="s">
        <v>216</v>
      </c>
      <c r="D198" t="s">
        <v>259</v>
      </c>
      <c r="E198">
        <v>7.1135780000000004</v>
      </c>
      <c r="F198">
        <v>-73.127356000000006</v>
      </c>
      <c r="G198">
        <v>68</v>
      </c>
      <c r="H198" t="s">
        <v>189</v>
      </c>
    </row>
    <row r="199" spans="1:8" x14ac:dyDescent="0.2">
      <c r="A199">
        <v>70</v>
      </c>
      <c r="B199" s="7">
        <v>42722</v>
      </c>
      <c r="C199" t="s">
        <v>190</v>
      </c>
      <c r="D199" t="s">
        <v>260</v>
      </c>
      <c r="E199">
        <v>7.1086029999999996</v>
      </c>
      <c r="F199">
        <v>-73.117106000000007</v>
      </c>
      <c r="G199">
        <v>57</v>
      </c>
      <c r="H199" t="s">
        <v>189</v>
      </c>
    </row>
    <row r="200" spans="1:8" x14ac:dyDescent="0.2">
      <c r="A200">
        <v>71</v>
      </c>
      <c r="B200" s="7">
        <v>42724</v>
      </c>
      <c r="C200" t="s">
        <v>228</v>
      </c>
      <c r="D200" t="s">
        <v>261</v>
      </c>
      <c r="E200">
        <v>7.0890409999999999</v>
      </c>
      <c r="F200">
        <v>-73.132947999999999</v>
      </c>
      <c r="G200">
        <v>48</v>
      </c>
      <c r="H200" t="s">
        <v>239</v>
      </c>
    </row>
    <row r="201" spans="1:8" x14ac:dyDescent="0.2">
      <c r="A201">
        <v>75</v>
      </c>
      <c r="B201" s="7">
        <v>42735</v>
      </c>
      <c r="C201" t="s">
        <v>193</v>
      </c>
      <c r="D201" t="s">
        <v>262</v>
      </c>
      <c r="E201">
        <v>7.1165630000000002</v>
      </c>
      <c r="F201">
        <v>-73.125671999999994</v>
      </c>
      <c r="G201">
        <v>82</v>
      </c>
      <c r="H201" t="s">
        <v>189</v>
      </c>
    </row>
    <row r="202" spans="1:8" x14ac:dyDescent="0.2">
      <c r="B202"/>
    </row>
    <row r="203" spans="1:8" x14ac:dyDescent="0.2">
      <c r="B203">
        <v>2015</v>
      </c>
    </row>
    <row r="204" spans="1:8" x14ac:dyDescent="0.2">
      <c r="A204">
        <v>4</v>
      </c>
      <c r="B204" s="7">
        <v>42022</v>
      </c>
      <c r="C204" t="s">
        <v>142</v>
      </c>
      <c r="D204" t="s">
        <v>121</v>
      </c>
      <c r="E204">
        <v>7.1022550000000004</v>
      </c>
      <c r="F204">
        <v>-73.165554999999998</v>
      </c>
    </row>
    <row r="205" spans="1:8" x14ac:dyDescent="0.2">
      <c r="A205">
        <v>8</v>
      </c>
      <c r="B205" s="7">
        <v>42057</v>
      </c>
      <c r="C205" t="s">
        <v>37</v>
      </c>
      <c r="D205" t="s">
        <v>122</v>
      </c>
      <c r="E205">
        <v>7.1235739999999996</v>
      </c>
      <c r="F205">
        <v>-73.125793000000002</v>
      </c>
      <c r="H205" t="s">
        <v>78</v>
      </c>
    </row>
    <row r="206" spans="1:8" x14ac:dyDescent="0.2">
      <c r="A206">
        <v>12</v>
      </c>
      <c r="B206" s="7">
        <v>42074</v>
      </c>
      <c r="C206" t="s">
        <v>25</v>
      </c>
      <c r="D206" t="s">
        <v>123</v>
      </c>
      <c r="E206">
        <v>7.1773709999999999</v>
      </c>
      <c r="F206">
        <v>-73.134698</v>
      </c>
      <c r="H206" t="s">
        <v>124</v>
      </c>
    </row>
    <row r="207" spans="1:8" x14ac:dyDescent="0.2">
      <c r="A207">
        <v>15</v>
      </c>
      <c r="B207" s="7">
        <v>42105</v>
      </c>
      <c r="C207" t="s">
        <v>48</v>
      </c>
      <c r="D207" t="s">
        <v>125</v>
      </c>
      <c r="E207">
        <v>7.1108570000000002</v>
      </c>
      <c r="F207">
        <v>-73.132360000000006</v>
      </c>
      <c r="H207" t="s">
        <v>24</v>
      </c>
    </row>
    <row r="208" spans="1:8" x14ac:dyDescent="0.2">
      <c r="A208">
        <v>19</v>
      </c>
      <c r="B208" s="7">
        <v>42132</v>
      </c>
      <c r="C208" t="s">
        <v>25</v>
      </c>
      <c r="D208" t="s">
        <v>126</v>
      </c>
      <c r="E208">
        <v>7.1582420000000004</v>
      </c>
      <c r="F208">
        <v>-73.141178999999994</v>
      </c>
      <c r="H208" t="s">
        <v>62</v>
      </c>
    </row>
    <row r="209" spans="1:8" x14ac:dyDescent="0.2">
      <c r="A209">
        <v>22</v>
      </c>
      <c r="B209" s="7">
        <v>42139</v>
      </c>
      <c r="C209" t="s">
        <v>48</v>
      </c>
      <c r="D209" t="s">
        <v>127</v>
      </c>
      <c r="E209">
        <v>7.1070250000000001</v>
      </c>
      <c r="F209">
        <v>-73.137423999999996</v>
      </c>
      <c r="H209" t="s">
        <v>24</v>
      </c>
    </row>
    <row r="210" spans="1:8" x14ac:dyDescent="0.2">
      <c r="A210">
        <v>24</v>
      </c>
      <c r="B210" s="7">
        <v>42153</v>
      </c>
      <c r="C210" t="s">
        <v>25</v>
      </c>
      <c r="D210" t="s">
        <v>128</v>
      </c>
      <c r="E210">
        <v>7.2027900000000002</v>
      </c>
      <c r="F210">
        <v>-73.129891999999998</v>
      </c>
      <c r="H210" t="s">
        <v>78</v>
      </c>
    </row>
    <row r="211" spans="1:8" x14ac:dyDescent="0.2">
      <c r="A211">
        <v>25</v>
      </c>
      <c r="B211" s="7">
        <v>42154</v>
      </c>
      <c r="C211" t="s">
        <v>72</v>
      </c>
      <c r="D211" t="s">
        <v>129</v>
      </c>
      <c r="E211">
        <v>7.1278480000000002</v>
      </c>
      <c r="F211">
        <v>-73.111889000000005</v>
      </c>
      <c r="H211" t="s">
        <v>83</v>
      </c>
    </row>
    <row r="212" spans="1:8" x14ac:dyDescent="0.2">
      <c r="A212">
        <v>28</v>
      </c>
      <c r="B212" s="7">
        <v>42164</v>
      </c>
      <c r="C212" t="s">
        <v>44</v>
      </c>
      <c r="D212" t="s">
        <v>130</v>
      </c>
      <c r="E212">
        <v>7.0857530000000004</v>
      </c>
      <c r="F212">
        <v>-73.141092999999998</v>
      </c>
      <c r="H212" t="s">
        <v>83</v>
      </c>
    </row>
    <row r="213" spans="1:8" x14ac:dyDescent="0.2">
      <c r="A213">
        <v>31</v>
      </c>
      <c r="B213" s="7">
        <v>42179</v>
      </c>
      <c r="C213" t="s">
        <v>25</v>
      </c>
      <c r="D213" t="s">
        <v>131</v>
      </c>
      <c r="E213">
        <v>7.1600830000000002</v>
      </c>
      <c r="F213">
        <v>-73.140792000000005</v>
      </c>
      <c r="H213" t="s">
        <v>62</v>
      </c>
    </row>
    <row r="214" spans="1:8" x14ac:dyDescent="0.2">
      <c r="A214">
        <v>34</v>
      </c>
      <c r="B214" s="7">
        <v>42186</v>
      </c>
      <c r="C214" t="s">
        <v>34</v>
      </c>
      <c r="D214" t="s">
        <v>132</v>
      </c>
      <c r="E214">
        <v>7.1195449999999996</v>
      </c>
      <c r="F214">
        <v>-73.115880000000004</v>
      </c>
      <c r="H214" t="s">
        <v>87</v>
      </c>
    </row>
    <row r="215" spans="1:8" x14ac:dyDescent="0.2">
      <c r="A215">
        <v>37</v>
      </c>
      <c r="B215" s="7">
        <v>42204</v>
      </c>
      <c r="C215" t="s">
        <v>37</v>
      </c>
      <c r="D215" t="s">
        <v>84</v>
      </c>
      <c r="E215">
        <v>7.1236540000000002</v>
      </c>
      <c r="F215">
        <v>-73.124865</v>
      </c>
      <c r="H215" t="s">
        <v>83</v>
      </c>
    </row>
    <row r="216" spans="1:8" x14ac:dyDescent="0.2">
      <c r="A216">
        <v>41</v>
      </c>
      <c r="B216" s="7">
        <v>42244</v>
      </c>
      <c r="C216" t="s">
        <v>22</v>
      </c>
      <c r="D216" t="s">
        <v>133</v>
      </c>
      <c r="E216">
        <v>7.134385</v>
      </c>
      <c r="F216">
        <v>-73.115172999999999</v>
      </c>
      <c r="H216" t="s">
        <v>83</v>
      </c>
    </row>
    <row r="217" spans="1:8" x14ac:dyDescent="0.2">
      <c r="A217">
        <v>45</v>
      </c>
      <c r="B217" s="7">
        <v>42276</v>
      </c>
      <c r="C217" t="s">
        <v>25</v>
      </c>
      <c r="D217" t="s">
        <v>134</v>
      </c>
      <c r="E217">
        <v>7.1450519999999997</v>
      </c>
      <c r="F217">
        <v>-73.132830999999996</v>
      </c>
      <c r="H217" t="s">
        <v>24</v>
      </c>
    </row>
    <row r="218" spans="1:8" x14ac:dyDescent="0.2">
      <c r="A218">
        <v>46</v>
      </c>
      <c r="B218" s="7">
        <v>42282</v>
      </c>
      <c r="C218" t="s">
        <v>25</v>
      </c>
      <c r="D218" t="s">
        <v>135</v>
      </c>
      <c r="E218">
        <v>7.1773600000000002</v>
      </c>
      <c r="F218">
        <v>-73.134681999999998</v>
      </c>
      <c r="H218" t="s">
        <v>24</v>
      </c>
    </row>
    <row r="219" spans="1:8" x14ac:dyDescent="0.2">
      <c r="A219">
        <v>47</v>
      </c>
      <c r="B219" s="7">
        <v>42288</v>
      </c>
      <c r="C219" t="s">
        <v>25</v>
      </c>
      <c r="D219" t="s">
        <v>136</v>
      </c>
      <c r="E219">
        <v>7.1525889999999999</v>
      </c>
      <c r="F219">
        <v>-73.134945000000002</v>
      </c>
      <c r="H219" t="s">
        <v>24</v>
      </c>
    </row>
    <row r="220" spans="1:8" x14ac:dyDescent="0.2">
      <c r="A220">
        <v>50</v>
      </c>
      <c r="B220" s="7">
        <v>42327</v>
      </c>
      <c r="C220" t="s">
        <v>48</v>
      </c>
      <c r="D220" t="s">
        <v>137</v>
      </c>
      <c r="E220">
        <v>7.0993380000000004</v>
      </c>
      <c r="F220">
        <v>-73.166048000000004</v>
      </c>
      <c r="H220" t="s">
        <v>87</v>
      </c>
    </row>
    <row r="221" spans="1:8" x14ac:dyDescent="0.2">
      <c r="A221">
        <v>51</v>
      </c>
      <c r="B221" s="7">
        <v>42342</v>
      </c>
      <c r="C221" t="s">
        <v>32</v>
      </c>
      <c r="D221" t="s">
        <v>138</v>
      </c>
      <c r="E221">
        <v>7.134385</v>
      </c>
      <c r="F221">
        <v>-73.115172000000001</v>
      </c>
      <c r="H221" t="s">
        <v>30</v>
      </c>
    </row>
    <row r="222" spans="1:8" x14ac:dyDescent="0.2">
      <c r="B222"/>
    </row>
    <row r="223" spans="1:8" x14ac:dyDescent="0.2">
      <c r="B223">
        <v>2014</v>
      </c>
    </row>
    <row r="224" spans="1:8" x14ac:dyDescent="0.2">
      <c r="A224">
        <v>1</v>
      </c>
      <c r="B224" s="7">
        <v>41640</v>
      </c>
      <c r="C224" t="s">
        <v>25</v>
      </c>
      <c r="D224" t="s">
        <v>164</v>
      </c>
      <c r="E224">
        <v>7.1528020000000003</v>
      </c>
      <c r="F224">
        <v>-73.136308</v>
      </c>
      <c r="H224" t="s">
        <v>24</v>
      </c>
    </row>
    <row r="225" spans="1:8" x14ac:dyDescent="0.2">
      <c r="A225">
        <v>3</v>
      </c>
      <c r="B225" s="7">
        <v>41648</v>
      </c>
      <c r="C225" t="s">
        <v>85</v>
      </c>
      <c r="D225" t="s">
        <v>165</v>
      </c>
      <c r="E225">
        <v>7.1000399999999999</v>
      </c>
      <c r="F225">
        <v>-73.113134000000002</v>
      </c>
      <c r="H225" t="s">
        <v>78</v>
      </c>
    </row>
    <row r="226" spans="1:8" x14ac:dyDescent="0.2">
      <c r="A226">
        <v>6</v>
      </c>
      <c r="B226" s="7">
        <v>41667</v>
      </c>
      <c r="C226" t="s">
        <v>32</v>
      </c>
      <c r="D226" t="s">
        <v>166</v>
      </c>
      <c r="E226">
        <v>7.1405380000000003</v>
      </c>
      <c r="F226">
        <v>-73.129506000000006</v>
      </c>
      <c r="H226" t="s">
        <v>50</v>
      </c>
    </row>
    <row r="227" spans="1:8" x14ac:dyDescent="0.2">
      <c r="A227">
        <v>7</v>
      </c>
      <c r="B227" s="7">
        <v>41676</v>
      </c>
      <c r="C227" t="s">
        <v>72</v>
      </c>
      <c r="D227" t="s">
        <v>146</v>
      </c>
      <c r="E227">
        <v>7.1283380000000003</v>
      </c>
      <c r="F227">
        <v>-73.113498000000007</v>
      </c>
      <c r="H227" t="s">
        <v>71</v>
      </c>
    </row>
    <row r="228" spans="1:8" x14ac:dyDescent="0.2">
      <c r="A228">
        <v>9</v>
      </c>
      <c r="B228" s="7">
        <v>41687</v>
      </c>
      <c r="C228" t="s">
        <v>34</v>
      </c>
      <c r="D228" t="s">
        <v>167</v>
      </c>
      <c r="E228">
        <v>7.1144980000000002</v>
      </c>
      <c r="F228">
        <v>-73.114968000000005</v>
      </c>
      <c r="H228" t="s">
        <v>24</v>
      </c>
    </row>
    <row r="229" spans="1:8" x14ac:dyDescent="0.2">
      <c r="A229">
        <v>11</v>
      </c>
      <c r="B229" s="7">
        <v>41709</v>
      </c>
      <c r="C229" t="s">
        <v>48</v>
      </c>
      <c r="D229" t="s">
        <v>168</v>
      </c>
      <c r="E229">
        <v>7.1042569999999996</v>
      </c>
      <c r="F229">
        <v>-73.140362999999994</v>
      </c>
      <c r="H229" t="s">
        <v>24</v>
      </c>
    </row>
    <row r="230" spans="1:8" x14ac:dyDescent="0.2">
      <c r="A230">
        <v>12</v>
      </c>
      <c r="B230" s="7">
        <v>41710</v>
      </c>
      <c r="C230" t="s">
        <v>34</v>
      </c>
      <c r="D230" t="s">
        <v>169</v>
      </c>
      <c r="E230">
        <v>7.1188409999999998</v>
      </c>
      <c r="F230">
        <v>-73.111411000000004</v>
      </c>
      <c r="H230" t="s">
        <v>24</v>
      </c>
    </row>
    <row r="231" spans="1:8" x14ac:dyDescent="0.2">
      <c r="A231">
        <v>13</v>
      </c>
      <c r="B231" s="7">
        <v>41712</v>
      </c>
      <c r="C231" t="s">
        <v>56</v>
      </c>
      <c r="D231" t="s">
        <v>170</v>
      </c>
      <c r="E231">
        <v>7.0853479999999998</v>
      </c>
      <c r="F231">
        <v>-73.116996</v>
      </c>
      <c r="H231" t="s">
        <v>24</v>
      </c>
    </row>
    <row r="232" spans="1:8" x14ac:dyDescent="0.2">
      <c r="A232">
        <v>15</v>
      </c>
      <c r="B232" s="7">
        <v>41718</v>
      </c>
      <c r="C232" t="s">
        <v>142</v>
      </c>
      <c r="D232" t="s">
        <v>171</v>
      </c>
      <c r="E232">
        <v>7.1250809999999998</v>
      </c>
      <c r="F232">
        <v>-73.129076999999995</v>
      </c>
      <c r="H232" t="s">
        <v>148</v>
      </c>
    </row>
    <row r="233" spans="1:8" x14ac:dyDescent="0.2">
      <c r="A233">
        <v>16</v>
      </c>
      <c r="B233" s="7">
        <v>41733</v>
      </c>
      <c r="C233" t="s">
        <v>48</v>
      </c>
      <c r="D233" t="s">
        <v>172</v>
      </c>
      <c r="E233">
        <v>7.1159249999999998</v>
      </c>
      <c r="F233">
        <v>-73.121824000000004</v>
      </c>
      <c r="H233" t="s">
        <v>24</v>
      </c>
    </row>
    <row r="234" spans="1:8" x14ac:dyDescent="0.2">
      <c r="A234">
        <v>17</v>
      </c>
      <c r="B234" s="7">
        <v>41736</v>
      </c>
      <c r="C234" t="s">
        <v>37</v>
      </c>
      <c r="D234" t="s">
        <v>173</v>
      </c>
      <c r="E234">
        <v>7.1195019999999998</v>
      </c>
      <c r="F234">
        <v>-73.131114999999994</v>
      </c>
      <c r="H234" t="s">
        <v>24</v>
      </c>
    </row>
    <row r="235" spans="1:8" x14ac:dyDescent="0.2">
      <c r="A235">
        <v>19</v>
      </c>
      <c r="B235" s="7">
        <v>41752</v>
      </c>
      <c r="C235" t="s">
        <v>34</v>
      </c>
      <c r="D235" t="s">
        <v>174</v>
      </c>
      <c r="E235">
        <v>7.1097340000000004</v>
      </c>
      <c r="F235">
        <v>-73.109727000000007</v>
      </c>
      <c r="H235" t="s">
        <v>24</v>
      </c>
    </row>
    <row r="236" spans="1:8" x14ac:dyDescent="0.2">
      <c r="A236">
        <v>20</v>
      </c>
      <c r="B236" s="7">
        <v>41757</v>
      </c>
      <c r="C236" t="s">
        <v>25</v>
      </c>
      <c r="D236" t="s">
        <v>175</v>
      </c>
      <c r="E236">
        <v>7.1485859999999999</v>
      </c>
      <c r="F236">
        <v>-73.137895999999998</v>
      </c>
      <c r="H236" t="s">
        <v>24</v>
      </c>
    </row>
    <row r="237" spans="1:8" x14ac:dyDescent="0.2">
      <c r="A237">
        <v>30</v>
      </c>
      <c r="B237" s="7">
        <v>41857</v>
      </c>
      <c r="C237" t="s">
        <v>17</v>
      </c>
      <c r="D237" t="s">
        <v>110</v>
      </c>
      <c r="E237">
        <v>7.1105590000000003</v>
      </c>
      <c r="F237">
        <v>-73.119506000000001</v>
      </c>
      <c r="H237" t="s">
        <v>24</v>
      </c>
    </row>
    <row r="238" spans="1:8" x14ac:dyDescent="0.2">
      <c r="A238">
        <v>31</v>
      </c>
      <c r="B238" s="7">
        <v>41867</v>
      </c>
      <c r="C238" t="s">
        <v>56</v>
      </c>
      <c r="D238" t="s">
        <v>154</v>
      </c>
      <c r="E238">
        <v>7.0955159999999999</v>
      </c>
      <c r="F238">
        <v>-73.110697999999999</v>
      </c>
      <c r="H238" t="s">
        <v>71</v>
      </c>
    </row>
    <row r="239" spans="1:8" x14ac:dyDescent="0.2">
      <c r="A239">
        <v>36</v>
      </c>
      <c r="B239" s="7">
        <v>41880</v>
      </c>
      <c r="C239" t="s">
        <v>34</v>
      </c>
      <c r="D239" t="s">
        <v>176</v>
      </c>
      <c r="E239">
        <v>7.113391</v>
      </c>
      <c r="F239">
        <v>-73.108799000000005</v>
      </c>
      <c r="H239" t="s">
        <v>53</v>
      </c>
    </row>
    <row r="240" spans="1:8" x14ac:dyDescent="0.2">
      <c r="A240">
        <v>39</v>
      </c>
      <c r="B240" s="7">
        <v>41916</v>
      </c>
      <c r="C240" t="s">
        <v>37</v>
      </c>
      <c r="D240" t="s">
        <v>177</v>
      </c>
      <c r="E240">
        <v>7.1231</v>
      </c>
      <c r="F240">
        <v>-73.128540000000001</v>
      </c>
      <c r="H240" t="s">
        <v>24</v>
      </c>
    </row>
    <row r="241" spans="1:8" x14ac:dyDescent="0.2">
      <c r="A241">
        <v>42</v>
      </c>
      <c r="B241" s="7">
        <v>41931</v>
      </c>
      <c r="C241" t="s">
        <v>48</v>
      </c>
      <c r="D241" t="s">
        <v>178</v>
      </c>
      <c r="E241">
        <v>7.1026379999999998</v>
      </c>
      <c r="F241">
        <v>-73.141372000000004</v>
      </c>
      <c r="H241" t="s">
        <v>24</v>
      </c>
    </row>
    <row r="242" spans="1:8" x14ac:dyDescent="0.2">
      <c r="A242">
        <v>43</v>
      </c>
      <c r="B242" s="7">
        <v>41940</v>
      </c>
      <c r="C242" t="s">
        <v>216</v>
      </c>
      <c r="D242" t="s">
        <v>263</v>
      </c>
      <c r="E242">
        <v>7.0993069999999996</v>
      </c>
      <c r="F242">
        <v>-73.166034999999994</v>
      </c>
      <c r="G242">
        <v>76</v>
      </c>
      <c r="H242" t="s">
        <v>239</v>
      </c>
    </row>
    <row r="243" spans="1:8" x14ac:dyDescent="0.2">
      <c r="A243">
        <v>45</v>
      </c>
      <c r="B243" s="7">
        <v>41958</v>
      </c>
      <c r="C243" t="s">
        <v>264</v>
      </c>
      <c r="D243" t="s">
        <v>265</v>
      </c>
      <c r="E243">
        <v>7.1309899999999997</v>
      </c>
      <c r="F243">
        <v>-73.101917</v>
      </c>
      <c r="G243">
        <v>69</v>
      </c>
      <c r="H243" t="s">
        <v>183</v>
      </c>
    </row>
    <row r="244" spans="1:8" x14ac:dyDescent="0.2">
      <c r="A244">
        <v>46</v>
      </c>
      <c r="B244" s="7">
        <v>41958</v>
      </c>
      <c r="C244" t="s">
        <v>264</v>
      </c>
      <c r="D244" t="s">
        <v>266</v>
      </c>
      <c r="E244">
        <v>7.130903</v>
      </c>
      <c r="F244">
        <v>-73.101832000000002</v>
      </c>
      <c r="G244">
        <v>75</v>
      </c>
      <c r="H244" t="s">
        <v>183</v>
      </c>
    </row>
    <row r="245" spans="1:8" x14ac:dyDescent="0.2">
      <c r="A245">
        <v>48</v>
      </c>
      <c r="B245" s="7">
        <v>41975</v>
      </c>
      <c r="C245" t="s">
        <v>210</v>
      </c>
      <c r="D245" t="s">
        <v>267</v>
      </c>
      <c r="E245">
        <v>7.1289480000000003</v>
      </c>
      <c r="F245">
        <v>-73.116101</v>
      </c>
      <c r="G245">
        <v>76</v>
      </c>
      <c r="H245" t="s">
        <v>189</v>
      </c>
    </row>
    <row r="246" spans="1:8" x14ac:dyDescent="0.2">
      <c r="A246">
        <v>49</v>
      </c>
      <c r="B246" s="7">
        <v>41975</v>
      </c>
      <c r="C246" t="s">
        <v>243</v>
      </c>
      <c r="D246" t="s">
        <v>268</v>
      </c>
      <c r="E246">
        <v>7.0950800000000003</v>
      </c>
      <c r="F246">
        <v>-73.110636999999997</v>
      </c>
      <c r="G246">
        <v>50</v>
      </c>
      <c r="H246" t="s">
        <v>189</v>
      </c>
    </row>
    <row r="247" spans="1:8" x14ac:dyDescent="0.2">
      <c r="A247">
        <v>50</v>
      </c>
      <c r="B247" s="7">
        <v>41981</v>
      </c>
      <c r="C247" t="s">
        <v>216</v>
      </c>
      <c r="D247" t="s">
        <v>231</v>
      </c>
      <c r="E247">
        <v>7.1022169999999996</v>
      </c>
      <c r="F247">
        <v>-73.165673999999996</v>
      </c>
      <c r="G247">
        <v>19</v>
      </c>
      <c r="H247" t="s">
        <v>189</v>
      </c>
    </row>
    <row r="248" spans="1:8" x14ac:dyDescent="0.2">
      <c r="A248">
        <v>51</v>
      </c>
      <c r="B248" s="7">
        <v>41981</v>
      </c>
      <c r="C248" t="s">
        <v>193</v>
      </c>
      <c r="D248" t="s">
        <v>269</v>
      </c>
      <c r="E248">
        <v>7.1238570000000001</v>
      </c>
      <c r="F248">
        <v>-73.117648000000003</v>
      </c>
      <c r="G248">
        <v>78</v>
      </c>
      <c r="H248" t="s">
        <v>189</v>
      </c>
    </row>
    <row r="249" spans="1:8" x14ac:dyDescent="0.2">
      <c r="A249">
        <v>54</v>
      </c>
      <c r="B249" s="7">
        <v>42000</v>
      </c>
      <c r="C249" t="s">
        <v>228</v>
      </c>
      <c r="D249" t="s">
        <v>270</v>
      </c>
      <c r="E249">
        <v>7.0857570000000001</v>
      </c>
      <c r="F249">
        <v>-73.141220000000004</v>
      </c>
      <c r="H249" t="s">
        <v>189</v>
      </c>
    </row>
    <row r="250" spans="1:8" x14ac:dyDescent="0.2">
      <c r="A250">
        <v>56</v>
      </c>
      <c r="B250" s="7">
        <v>41900</v>
      </c>
      <c r="C250" t="s">
        <v>237</v>
      </c>
      <c r="D250" t="s">
        <v>231</v>
      </c>
      <c r="E250">
        <v>7.0989240000000002</v>
      </c>
      <c r="F250">
        <v>-73.166334000000006</v>
      </c>
      <c r="G250">
        <v>52</v>
      </c>
      <c r="H250" t="s">
        <v>183</v>
      </c>
    </row>
    <row r="251" spans="1:8" x14ac:dyDescent="0.2">
      <c r="B251"/>
    </row>
    <row r="252" spans="1:8" x14ac:dyDescent="0.2">
      <c r="B252"/>
    </row>
    <row r="253" spans="1:8" x14ac:dyDescent="0.2">
      <c r="B253"/>
    </row>
    <row r="254" spans="1:8" x14ac:dyDescent="0.2">
      <c r="B254"/>
    </row>
    <row r="255" spans="1:8" x14ac:dyDescent="0.2">
      <c r="B255"/>
    </row>
    <row r="256" spans="1:8" x14ac:dyDescent="0.2">
      <c r="B256"/>
    </row>
    <row r="257" spans="2:2" x14ac:dyDescent="0.2">
      <c r="B257"/>
    </row>
    <row r="258" spans="2:2" x14ac:dyDescent="0.2">
      <c r="B258"/>
    </row>
    <row r="259" spans="2:2" x14ac:dyDescent="0.2">
      <c r="B259"/>
    </row>
    <row r="260" spans="2:2" x14ac:dyDescent="0.2">
      <c r="B260"/>
    </row>
    <row r="261" spans="2:2" x14ac:dyDescent="0.2">
      <c r="B261"/>
    </row>
    <row r="262" spans="2:2" x14ac:dyDescent="0.2">
      <c r="B262"/>
    </row>
    <row r="263" spans="2:2" x14ac:dyDescent="0.2">
      <c r="B263"/>
    </row>
    <row r="264" spans="2:2" x14ac:dyDescent="0.2">
      <c r="B264"/>
    </row>
    <row r="265" spans="2:2" x14ac:dyDescent="0.2">
      <c r="B265"/>
    </row>
    <row r="266" spans="2:2" x14ac:dyDescent="0.2">
      <c r="B266"/>
    </row>
    <row r="267" spans="2:2" x14ac:dyDescent="0.2">
      <c r="B267"/>
    </row>
    <row r="268" spans="2:2" x14ac:dyDescent="0.2">
      <c r="B268"/>
    </row>
    <row r="269" spans="2:2" x14ac:dyDescent="0.2">
      <c r="B269"/>
    </row>
    <row r="270" spans="2:2" x14ac:dyDescent="0.2">
      <c r="B270"/>
    </row>
    <row r="271" spans="2:2" x14ac:dyDescent="0.2">
      <c r="B271"/>
    </row>
    <row r="272" spans="2:2" x14ac:dyDescent="0.2">
      <c r="B272"/>
    </row>
    <row r="273" spans="2:2" x14ac:dyDescent="0.2">
      <c r="B273"/>
    </row>
    <row r="274" spans="2:2" x14ac:dyDescent="0.2">
      <c r="B274"/>
    </row>
    <row r="275" spans="2:2" x14ac:dyDescent="0.2">
      <c r="B275"/>
    </row>
    <row r="276" spans="2:2" x14ac:dyDescent="0.2">
      <c r="B276"/>
    </row>
    <row r="277" spans="2:2" x14ac:dyDescent="0.2">
      <c r="B277"/>
    </row>
    <row r="278" spans="2:2" x14ac:dyDescent="0.2">
      <c r="B278"/>
    </row>
    <row r="279" spans="2:2" x14ac:dyDescent="0.2">
      <c r="B279"/>
    </row>
    <row r="280" spans="2:2" x14ac:dyDescent="0.2">
      <c r="B280"/>
    </row>
    <row r="281" spans="2:2" x14ac:dyDescent="0.2">
      <c r="B281"/>
    </row>
    <row r="282" spans="2:2" x14ac:dyDescent="0.2">
      <c r="B282"/>
    </row>
    <row r="283" spans="2:2" x14ac:dyDescent="0.2">
      <c r="B283"/>
    </row>
    <row r="284" spans="2:2" x14ac:dyDescent="0.2">
      <c r="B284"/>
    </row>
    <row r="285" spans="2:2" x14ac:dyDescent="0.2">
      <c r="B285"/>
    </row>
    <row r="286" spans="2:2" x14ac:dyDescent="0.2">
      <c r="B286"/>
    </row>
    <row r="287" spans="2:2" x14ac:dyDescent="0.2">
      <c r="B287"/>
    </row>
    <row r="288" spans="2:2" x14ac:dyDescent="0.2">
      <c r="B288"/>
    </row>
    <row r="289" spans="2:2" x14ac:dyDescent="0.2">
      <c r="B289"/>
    </row>
    <row r="290" spans="2:2" x14ac:dyDescent="0.2">
      <c r="B290"/>
    </row>
    <row r="291" spans="2:2" x14ac:dyDescent="0.2">
      <c r="B291"/>
    </row>
    <row r="292" spans="2:2" x14ac:dyDescent="0.2">
      <c r="B292"/>
    </row>
    <row r="293" spans="2:2" x14ac:dyDescent="0.2">
      <c r="B293"/>
    </row>
    <row r="294" spans="2:2" x14ac:dyDescent="0.2">
      <c r="B294"/>
    </row>
    <row r="295" spans="2:2" x14ac:dyDescent="0.2">
      <c r="B295"/>
    </row>
    <row r="296" spans="2:2" x14ac:dyDescent="0.2">
      <c r="B296"/>
    </row>
    <row r="297" spans="2:2" x14ac:dyDescent="0.2">
      <c r="B297"/>
    </row>
    <row r="298" spans="2:2" x14ac:dyDescent="0.2">
      <c r="B298"/>
    </row>
    <row r="299" spans="2:2" x14ac:dyDescent="0.2">
      <c r="B299"/>
    </row>
    <row r="300" spans="2:2" x14ac:dyDescent="0.2">
      <c r="B300"/>
    </row>
    <row r="301" spans="2:2" x14ac:dyDescent="0.2">
      <c r="B301"/>
    </row>
    <row r="302" spans="2:2" x14ac:dyDescent="0.2">
      <c r="B302"/>
    </row>
    <row r="303" spans="2:2" x14ac:dyDescent="0.2">
      <c r="B303"/>
    </row>
    <row r="304" spans="2:2" x14ac:dyDescent="0.2">
      <c r="B304"/>
    </row>
    <row r="305" spans="2:2" x14ac:dyDescent="0.2">
      <c r="B305"/>
    </row>
    <row r="306" spans="2:2" x14ac:dyDescent="0.2">
      <c r="B306"/>
    </row>
    <row r="307" spans="2:2" x14ac:dyDescent="0.2">
      <c r="B307"/>
    </row>
    <row r="308" spans="2:2" x14ac:dyDescent="0.2">
      <c r="B308"/>
    </row>
    <row r="309" spans="2:2" x14ac:dyDescent="0.2">
      <c r="B309"/>
    </row>
    <row r="310" spans="2:2" x14ac:dyDescent="0.2">
      <c r="B310"/>
    </row>
    <row r="311" spans="2:2" x14ac:dyDescent="0.2">
      <c r="B311"/>
    </row>
    <row r="312" spans="2:2" x14ac:dyDescent="0.2">
      <c r="B312"/>
    </row>
    <row r="313" spans="2:2" x14ac:dyDescent="0.2">
      <c r="B313"/>
    </row>
    <row r="314" spans="2:2" x14ac:dyDescent="0.2">
      <c r="B314"/>
    </row>
    <row r="315" spans="2:2" x14ac:dyDescent="0.2">
      <c r="B315"/>
    </row>
    <row r="316" spans="2:2" x14ac:dyDescent="0.2">
      <c r="B316"/>
    </row>
    <row r="317" spans="2:2" x14ac:dyDescent="0.2">
      <c r="B317"/>
    </row>
    <row r="318" spans="2:2" x14ac:dyDescent="0.2">
      <c r="B318"/>
    </row>
    <row r="319" spans="2:2" x14ac:dyDescent="0.2">
      <c r="B319"/>
    </row>
    <row r="320" spans="2:2" x14ac:dyDescent="0.2">
      <c r="B320"/>
    </row>
    <row r="321" spans="2:2" x14ac:dyDescent="0.2">
      <c r="B321"/>
    </row>
    <row r="322" spans="2:2" x14ac:dyDescent="0.2">
      <c r="B322"/>
    </row>
    <row r="323" spans="2:2" x14ac:dyDescent="0.2">
      <c r="B323"/>
    </row>
    <row r="324" spans="2:2" x14ac:dyDescent="0.2">
      <c r="B324"/>
    </row>
    <row r="325" spans="2:2" x14ac:dyDescent="0.2">
      <c r="B325"/>
    </row>
    <row r="326" spans="2:2" x14ac:dyDescent="0.2">
      <c r="B326"/>
    </row>
    <row r="327" spans="2:2" x14ac:dyDescent="0.2">
      <c r="B327"/>
    </row>
    <row r="328" spans="2:2" x14ac:dyDescent="0.2">
      <c r="B328"/>
    </row>
    <row r="329" spans="2:2" x14ac:dyDescent="0.2">
      <c r="B329"/>
    </row>
    <row r="330" spans="2:2" x14ac:dyDescent="0.2">
      <c r="B330"/>
    </row>
    <row r="331" spans="2:2" x14ac:dyDescent="0.2">
      <c r="B331"/>
    </row>
    <row r="332" spans="2:2" x14ac:dyDescent="0.2">
      <c r="B332"/>
    </row>
    <row r="333" spans="2:2" x14ac:dyDescent="0.2">
      <c r="B333"/>
    </row>
    <row r="334" spans="2:2" x14ac:dyDescent="0.2">
      <c r="B334"/>
    </row>
    <row r="335" spans="2:2" x14ac:dyDescent="0.2">
      <c r="B335"/>
    </row>
    <row r="336" spans="2:2" x14ac:dyDescent="0.2">
      <c r="B336"/>
    </row>
    <row r="337" spans="2:2" x14ac:dyDescent="0.2">
      <c r="B337"/>
    </row>
    <row r="338" spans="2:2" x14ac:dyDescent="0.2">
      <c r="B338"/>
    </row>
    <row r="339" spans="2:2" x14ac:dyDescent="0.2">
      <c r="B339"/>
    </row>
    <row r="340" spans="2:2" x14ac:dyDescent="0.2">
      <c r="B340"/>
    </row>
    <row r="341" spans="2:2" x14ac:dyDescent="0.2">
      <c r="B341"/>
    </row>
    <row r="342" spans="2:2" x14ac:dyDescent="0.2">
      <c r="B342"/>
    </row>
    <row r="343" spans="2:2" x14ac:dyDescent="0.2">
      <c r="B343"/>
    </row>
    <row r="344" spans="2:2" x14ac:dyDescent="0.2">
      <c r="B344"/>
    </row>
    <row r="345" spans="2:2" x14ac:dyDescent="0.2">
      <c r="B345"/>
    </row>
    <row r="346" spans="2:2" x14ac:dyDescent="0.2">
      <c r="B346"/>
    </row>
    <row r="347" spans="2:2" x14ac:dyDescent="0.2">
      <c r="B347"/>
    </row>
    <row r="348" spans="2:2" x14ac:dyDescent="0.2">
      <c r="B348"/>
    </row>
    <row r="349" spans="2:2" x14ac:dyDescent="0.2">
      <c r="B349"/>
    </row>
    <row r="350" spans="2:2" x14ac:dyDescent="0.2">
      <c r="B350"/>
    </row>
    <row r="351" spans="2:2" x14ac:dyDescent="0.2">
      <c r="B351"/>
    </row>
    <row r="352" spans="2:2" x14ac:dyDescent="0.2">
      <c r="B352"/>
    </row>
    <row r="353" spans="2:2" x14ac:dyDescent="0.2">
      <c r="B353"/>
    </row>
    <row r="354" spans="2:2" x14ac:dyDescent="0.2">
      <c r="B354"/>
    </row>
    <row r="355" spans="2:2" x14ac:dyDescent="0.2">
      <c r="B355"/>
    </row>
    <row r="356" spans="2:2" x14ac:dyDescent="0.2">
      <c r="B356"/>
    </row>
    <row r="357" spans="2:2" x14ac:dyDescent="0.2">
      <c r="B357"/>
    </row>
    <row r="358" spans="2:2" x14ac:dyDescent="0.2">
      <c r="B358"/>
    </row>
    <row r="359" spans="2:2" x14ac:dyDescent="0.2">
      <c r="B359"/>
    </row>
    <row r="360" spans="2:2" x14ac:dyDescent="0.2">
      <c r="B360"/>
    </row>
    <row r="361" spans="2:2" x14ac:dyDescent="0.2">
      <c r="B361"/>
    </row>
    <row r="362" spans="2:2" x14ac:dyDescent="0.2">
      <c r="B362"/>
    </row>
    <row r="363" spans="2:2" x14ac:dyDescent="0.2">
      <c r="B363"/>
    </row>
    <row r="364" spans="2:2" x14ac:dyDescent="0.2">
      <c r="B364"/>
    </row>
    <row r="365" spans="2:2" x14ac:dyDescent="0.2">
      <c r="B365"/>
    </row>
    <row r="366" spans="2:2" x14ac:dyDescent="0.2">
      <c r="B366"/>
    </row>
    <row r="367" spans="2:2" x14ac:dyDescent="0.2">
      <c r="B367"/>
    </row>
    <row r="368" spans="2:2" x14ac:dyDescent="0.2">
      <c r="B368"/>
    </row>
    <row r="369" spans="2:2" x14ac:dyDescent="0.2">
      <c r="B369"/>
    </row>
    <row r="370" spans="2:2" x14ac:dyDescent="0.2">
      <c r="B370"/>
    </row>
    <row r="371" spans="2:2" x14ac:dyDescent="0.2">
      <c r="B371"/>
    </row>
    <row r="372" spans="2:2" x14ac:dyDescent="0.2">
      <c r="B372"/>
    </row>
    <row r="373" spans="2:2" x14ac:dyDescent="0.2">
      <c r="B373"/>
    </row>
    <row r="374" spans="2:2" x14ac:dyDescent="0.2">
      <c r="B374"/>
    </row>
    <row r="375" spans="2:2" x14ac:dyDescent="0.2">
      <c r="B375"/>
    </row>
    <row r="376" spans="2:2" x14ac:dyDescent="0.2">
      <c r="B376"/>
    </row>
    <row r="377" spans="2:2" x14ac:dyDescent="0.2">
      <c r="B377"/>
    </row>
    <row r="378" spans="2:2" x14ac:dyDescent="0.2">
      <c r="B378"/>
    </row>
    <row r="379" spans="2:2" x14ac:dyDescent="0.2">
      <c r="B379"/>
    </row>
    <row r="380" spans="2:2" x14ac:dyDescent="0.2">
      <c r="B380"/>
    </row>
    <row r="381" spans="2:2" x14ac:dyDescent="0.2">
      <c r="B381"/>
    </row>
    <row r="382" spans="2:2" x14ac:dyDescent="0.2">
      <c r="B382"/>
    </row>
    <row r="383" spans="2:2" x14ac:dyDescent="0.2">
      <c r="B383"/>
    </row>
    <row r="384" spans="2:2" x14ac:dyDescent="0.2">
      <c r="B384"/>
    </row>
    <row r="385" spans="2:2" x14ac:dyDescent="0.2">
      <c r="B385"/>
    </row>
    <row r="386" spans="2:2" x14ac:dyDescent="0.2">
      <c r="B386"/>
    </row>
    <row r="387" spans="2:2" x14ac:dyDescent="0.2">
      <c r="B387"/>
    </row>
    <row r="388" spans="2:2" x14ac:dyDescent="0.2">
      <c r="B388"/>
    </row>
    <row r="389" spans="2:2" x14ac:dyDescent="0.2">
      <c r="B389"/>
    </row>
    <row r="390" spans="2:2" x14ac:dyDescent="0.2">
      <c r="B390"/>
    </row>
    <row r="391" spans="2:2" x14ac:dyDescent="0.2">
      <c r="B391"/>
    </row>
    <row r="392" spans="2:2" x14ac:dyDescent="0.2">
      <c r="B392"/>
    </row>
    <row r="393" spans="2:2" x14ac:dyDescent="0.2">
      <c r="B393"/>
    </row>
    <row r="394" spans="2:2" x14ac:dyDescent="0.2">
      <c r="B394"/>
    </row>
    <row r="395" spans="2:2" x14ac:dyDescent="0.2">
      <c r="B395"/>
    </row>
    <row r="396" spans="2:2" x14ac:dyDescent="0.2">
      <c r="B396"/>
    </row>
    <row r="397" spans="2:2" x14ac:dyDescent="0.2">
      <c r="B397"/>
    </row>
    <row r="398" spans="2:2" x14ac:dyDescent="0.2">
      <c r="B398"/>
    </row>
    <row r="399" spans="2:2" x14ac:dyDescent="0.2">
      <c r="B399"/>
    </row>
    <row r="400" spans="2:2" x14ac:dyDescent="0.2">
      <c r="B400"/>
    </row>
    <row r="401" spans="2:2" x14ac:dyDescent="0.2">
      <c r="B401"/>
    </row>
    <row r="402" spans="2:2" x14ac:dyDescent="0.2">
      <c r="B402"/>
    </row>
    <row r="403" spans="2:2" x14ac:dyDescent="0.2">
      <c r="B403"/>
    </row>
    <row r="404" spans="2:2" x14ac:dyDescent="0.2">
      <c r="B404"/>
    </row>
    <row r="405" spans="2:2" x14ac:dyDescent="0.2">
      <c r="B405"/>
    </row>
    <row r="406" spans="2:2" x14ac:dyDescent="0.2">
      <c r="B406"/>
    </row>
    <row r="407" spans="2:2" x14ac:dyDescent="0.2">
      <c r="B407"/>
    </row>
    <row r="408" spans="2:2" x14ac:dyDescent="0.2">
      <c r="B408"/>
    </row>
    <row r="409" spans="2:2" x14ac:dyDescent="0.2">
      <c r="B409"/>
    </row>
    <row r="410" spans="2:2" x14ac:dyDescent="0.2">
      <c r="B410"/>
    </row>
    <row r="411" spans="2:2" x14ac:dyDescent="0.2">
      <c r="B411"/>
    </row>
    <row r="412" spans="2:2" x14ac:dyDescent="0.2">
      <c r="B412"/>
    </row>
    <row r="413" spans="2:2" x14ac:dyDescent="0.2">
      <c r="B413"/>
    </row>
    <row r="414" spans="2:2" x14ac:dyDescent="0.2">
      <c r="B414"/>
    </row>
    <row r="415" spans="2:2" x14ac:dyDescent="0.2">
      <c r="B415"/>
    </row>
    <row r="416" spans="2:2" x14ac:dyDescent="0.2">
      <c r="B416"/>
    </row>
    <row r="417" spans="2:2" x14ac:dyDescent="0.2">
      <c r="B417"/>
    </row>
    <row r="418" spans="2:2" x14ac:dyDescent="0.2">
      <c r="B418"/>
    </row>
    <row r="419" spans="2:2" x14ac:dyDescent="0.2">
      <c r="B419"/>
    </row>
    <row r="420" spans="2:2" x14ac:dyDescent="0.2">
      <c r="B420"/>
    </row>
    <row r="421" spans="2:2" x14ac:dyDescent="0.2">
      <c r="B421"/>
    </row>
    <row r="422" spans="2:2" x14ac:dyDescent="0.2">
      <c r="B422"/>
    </row>
    <row r="423" spans="2:2" x14ac:dyDescent="0.2">
      <c r="B423"/>
    </row>
    <row r="424" spans="2:2" x14ac:dyDescent="0.2">
      <c r="B424"/>
    </row>
    <row r="425" spans="2:2" x14ac:dyDescent="0.2">
      <c r="B425"/>
    </row>
    <row r="426" spans="2:2" x14ac:dyDescent="0.2">
      <c r="B426"/>
    </row>
    <row r="427" spans="2:2" x14ac:dyDescent="0.2">
      <c r="B427"/>
    </row>
    <row r="428" spans="2:2" x14ac:dyDescent="0.2">
      <c r="B428"/>
    </row>
    <row r="429" spans="2:2" x14ac:dyDescent="0.2">
      <c r="B429"/>
    </row>
    <row r="430" spans="2:2" x14ac:dyDescent="0.2">
      <c r="B430"/>
    </row>
    <row r="431" spans="2:2" x14ac:dyDescent="0.2">
      <c r="B431"/>
    </row>
    <row r="432" spans="2:2" x14ac:dyDescent="0.2">
      <c r="B432"/>
    </row>
    <row r="433" spans="2:2" x14ac:dyDescent="0.2">
      <c r="B433"/>
    </row>
    <row r="434" spans="2:2" x14ac:dyDescent="0.2">
      <c r="B434"/>
    </row>
    <row r="435" spans="2:2" x14ac:dyDescent="0.2">
      <c r="B435"/>
    </row>
    <row r="436" spans="2:2" x14ac:dyDescent="0.2">
      <c r="B436"/>
    </row>
    <row r="437" spans="2:2" x14ac:dyDescent="0.2">
      <c r="B437"/>
    </row>
    <row r="438" spans="2:2" x14ac:dyDescent="0.2">
      <c r="B438"/>
    </row>
    <row r="439" spans="2:2" x14ac:dyDescent="0.2">
      <c r="B439"/>
    </row>
    <row r="440" spans="2:2" x14ac:dyDescent="0.2">
      <c r="B440"/>
    </row>
    <row r="441" spans="2:2" x14ac:dyDescent="0.2">
      <c r="B441"/>
    </row>
    <row r="442" spans="2:2" x14ac:dyDescent="0.2">
      <c r="B442"/>
    </row>
    <row r="443" spans="2:2" x14ac:dyDescent="0.2">
      <c r="B443"/>
    </row>
    <row r="444" spans="2:2" x14ac:dyDescent="0.2">
      <c r="B444"/>
    </row>
    <row r="445" spans="2:2" x14ac:dyDescent="0.2">
      <c r="B445"/>
    </row>
    <row r="446" spans="2:2" x14ac:dyDescent="0.2">
      <c r="B446"/>
    </row>
    <row r="447" spans="2:2" x14ac:dyDescent="0.2">
      <c r="B447"/>
    </row>
    <row r="448" spans="2:2" x14ac:dyDescent="0.2">
      <c r="B448"/>
    </row>
    <row r="449" spans="2:2" x14ac:dyDescent="0.2">
      <c r="B449"/>
    </row>
    <row r="450" spans="2:2" x14ac:dyDescent="0.2">
      <c r="B450"/>
    </row>
    <row r="451" spans="2:2" x14ac:dyDescent="0.2">
      <c r="B451"/>
    </row>
    <row r="452" spans="2:2" x14ac:dyDescent="0.2">
      <c r="B452"/>
    </row>
    <row r="453" spans="2:2" x14ac:dyDescent="0.2">
      <c r="B453"/>
    </row>
    <row r="454" spans="2:2" x14ac:dyDescent="0.2">
      <c r="B454"/>
    </row>
    <row r="455" spans="2:2" x14ac:dyDescent="0.2">
      <c r="B455"/>
    </row>
    <row r="456" spans="2:2" x14ac:dyDescent="0.2">
      <c r="B456"/>
    </row>
    <row r="457" spans="2:2" x14ac:dyDescent="0.2">
      <c r="B457"/>
    </row>
    <row r="458" spans="2:2" x14ac:dyDescent="0.2">
      <c r="B458"/>
    </row>
    <row r="459" spans="2:2" x14ac:dyDescent="0.2">
      <c r="B459"/>
    </row>
    <row r="460" spans="2:2" x14ac:dyDescent="0.2">
      <c r="B460"/>
    </row>
    <row r="461" spans="2:2" x14ac:dyDescent="0.2">
      <c r="B461"/>
    </row>
    <row r="462" spans="2:2" x14ac:dyDescent="0.2">
      <c r="B462"/>
    </row>
    <row r="463" spans="2:2" x14ac:dyDescent="0.2">
      <c r="B463"/>
    </row>
    <row r="464" spans="2:2" x14ac:dyDescent="0.2">
      <c r="B464"/>
    </row>
    <row r="465" spans="2:2" x14ac:dyDescent="0.2">
      <c r="B465"/>
    </row>
    <row r="466" spans="2:2" x14ac:dyDescent="0.2">
      <c r="B466"/>
    </row>
    <row r="467" spans="2:2" x14ac:dyDescent="0.2">
      <c r="B467"/>
    </row>
    <row r="468" spans="2:2" x14ac:dyDescent="0.2">
      <c r="B468"/>
    </row>
    <row r="469" spans="2:2" x14ac:dyDescent="0.2">
      <c r="B469"/>
    </row>
    <row r="470" spans="2:2" x14ac:dyDescent="0.2">
      <c r="B470"/>
    </row>
    <row r="471" spans="2:2" x14ac:dyDescent="0.2">
      <c r="B471"/>
    </row>
    <row r="472" spans="2:2" x14ac:dyDescent="0.2">
      <c r="B472"/>
    </row>
    <row r="473" spans="2:2" x14ac:dyDescent="0.2">
      <c r="B473"/>
    </row>
    <row r="474" spans="2:2" x14ac:dyDescent="0.2">
      <c r="B474"/>
    </row>
    <row r="475" spans="2:2" x14ac:dyDescent="0.2">
      <c r="B475"/>
    </row>
    <row r="476" spans="2:2" x14ac:dyDescent="0.2">
      <c r="B476"/>
    </row>
    <row r="477" spans="2:2" x14ac:dyDescent="0.2">
      <c r="B477"/>
    </row>
    <row r="478" spans="2:2" x14ac:dyDescent="0.2">
      <c r="B478"/>
    </row>
    <row r="479" spans="2:2" x14ac:dyDescent="0.2">
      <c r="B479"/>
    </row>
    <row r="480" spans="2:2" x14ac:dyDescent="0.2">
      <c r="B480"/>
    </row>
    <row r="481" spans="2:2" x14ac:dyDescent="0.2">
      <c r="B481"/>
    </row>
    <row r="482" spans="2:2" x14ac:dyDescent="0.2">
      <c r="B482"/>
    </row>
    <row r="483" spans="2:2" x14ac:dyDescent="0.2">
      <c r="B483"/>
    </row>
    <row r="484" spans="2:2" x14ac:dyDescent="0.2">
      <c r="B484"/>
    </row>
    <row r="485" spans="2:2" x14ac:dyDescent="0.2">
      <c r="B485"/>
    </row>
    <row r="486" spans="2:2" x14ac:dyDescent="0.2">
      <c r="B486"/>
    </row>
    <row r="487" spans="2:2" x14ac:dyDescent="0.2">
      <c r="B487"/>
    </row>
    <row r="488" spans="2:2" x14ac:dyDescent="0.2">
      <c r="B488"/>
    </row>
    <row r="489" spans="2:2" x14ac:dyDescent="0.2">
      <c r="B489"/>
    </row>
    <row r="490" spans="2:2" x14ac:dyDescent="0.2">
      <c r="B490"/>
    </row>
    <row r="491" spans="2:2" x14ac:dyDescent="0.2">
      <c r="B491"/>
    </row>
    <row r="492" spans="2:2" x14ac:dyDescent="0.2">
      <c r="B492"/>
    </row>
    <row r="493" spans="2:2" x14ac:dyDescent="0.2">
      <c r="B493"/>
    </row>
    <row r="494" spans="2:2" x14ac:dyDescent="0.2">
      <c r="B494"/>
    </row>
    <row r="495" spans="2:2" x14ac:dyDescent="0.2">
      <c r="B495"/>
    </row>
    <row r="496" spans="2:2" x14ac:dyDescent="0.2">
      <c r="B496"/>
    </row>
    <row r="497" spans="2:2" x14ac:dyDescent="0.2">
      <c r="B497"/>
    </row>
    <row r="498" spans="2:2" x14ac:dyDescent="0.2">
      <c r="B498"/>
    </row>
    <row r="499" spans="2:2" x14ac:dyDescent="0.2">
      <c r="B499"/>
    </row>
    <row r="500" spans="2:2" x14ac:dyDescent="0.2">
      <c r="B500"/>
    </row>
    <row r="501" spans="2:2" x14ac:dyDescent="0.2">
      <c r="B501"/>
    </row>
    <row r="502" spans="2:2" x14ac:dyDescent="0.2">
      <c r="B502"/>
    </row>
    <row r="503" spans="2:2" x14ac:dyDescent="0.2">
      <c r="B503"/>
    </row>
    <row r="504" spans="2:2" x14ac:dyDescent="0.2">
      <c r="B504"/>
    </row>
    <row r="505" spans="2:2" x14ac:dyDescent="0.2">
      <c r="B505"/>
    </row>
    <row r="506" spans="2:2" x14ac:dyDescent="0.2">
      <c r="B506"/>
    </row>
    <row r="507" spans="2:2" x14ac:dyDescent="0.2">
      <c r="B507"/>
    </row>
    <row r="508" spans="2:2" x14ac:dyDescent="0.2">
      <c r="B508"/>
    </row>
    <row r="509" spans="2:2" x14ac:dyDescent="0.2">
      <c r="B509"/>
    </row>
    <row r="510" spans="2:2" x14ac:dyDescent="0.2">
      <c r="B510"/>
    </row>
    <row r="511" spans="2:2" x14ac:dyDescent="0.2">
      <c r="B511"/>
    </row>
    <row r="512" spans="2:2" x14ac:dyDescent="0.2">
      <c r="B512"/>
    </row>
    <row r="513" spans="2:2" x14ac:dyDescent="0.2">
      <c r="B513"/>
    </row>
    <row r="514" spans="2:2" x14ac:dyDescent="0.2">
      <c r="B514"/>
    </row>
    <row r="515" spans="2:2" x14ac:dyDescent="0.2">
      <c r="B515"/>
    </row>
    <row r="516" spans="2:2" x14ac:dyDescent="0.2">
      <c r="B516"/>
    </row>
    <row r="517" spans="2:2" x14ac:dyDescent="0.2">
      <c r="B517"/>
    </row>
    <row r="518" spans="2:2" x14ac:dyDescent="0.2">
      <c r="B518"/>
    </row>
    <row r="519" spans="2:2" x14ac:dyDescent="0.2">
      <c r="B519"/>
    </row>
    <row r="520" spans="2:2" x14ac:dyDescent="0.2">
      <c r="B520"/>
    </row>
    <row r="521" spans="2:2" x14ac:dyDescent="0.2">
      <c r="B521"/>
    </row>
    <row r="522" spans="2:2" x14ac:dyDescent="0.2">
      <c r="B522"/>
    </row>
    <row r="523" spans="2:2" x14ac:dyDescent="0.2">
      <c r="B523"/>
    </row>
    <row r="524" spans="2:2" x14ac:dyDescent="0.2">
      <c r="B524"/>
    </row>
    <row r="525" spans="2:2" x14ac:dyDescent="0.2">
      <c r="B525"/>
    </row>
    <row r="526" spans="2:2" x14ac:dyDescent="0.2">
      <c r="B526"/>
    </row>
    <row r="527" spans="2:2" x14ac:dyDescent="0.2">
      <c r="B527"/>
    </row>
    <row r="528" spans="2:2" x14ac:dyDescent="0.2">
      <c r="B528"/>
    </row>
    <row r="529" spans="2:2" x14ac:dyDescent="0.2">
      <c r="B529"/>
    </row>
    <row r="530" spans="2:2" x14ac:dyDescent="0.2">
      <c r="B530"/>
    </row>
    <row r="531" spans="2:2" x14ac:dyDescent="0.2">
      <c r="B531"/>
    </row>
    <row r="532" spans="2:2" x14ac:dyDescent="0.2">
      <c r="B532"/>
    </row>
    <row r="533" spans="2:2" x14ac:dyDescent="0.2">
      <c r="B533"/>
    </row>
    <row r="534" spans="2:2" x14ac:dyDescent="0.2">
      <c r="B534"/>
    </row>
    <row r="535" spans="2:2" x14ac:dyDescent="0.2">
      <c r="B535"/>
    </row>
    <row r="536" spans="2:2" x14ac:dyDescent="0.2">
      <c r="B536"/>
    </row>
    <row r="537" spans="2:2" x14ac:dyDescent="0.2">
      <c r="B537"/>
    </row>
    <row r="538" spans="2:2" x14ac:dyDescent="0.2">
      <c r="B538"/>
    </row>
    <row r="539" spans="2:2" x14ac:dyDescent="0.2">
      <c r="B539"/>
    </row>
    <row r="540" spans="2:2" x14ac:dyDescent="0.2">
      <c r="B540"/>
    </row>
    <row r="541" spans="2:2" x14ac:dyDescent="0.2">
      <c r="B541"/>
    </row>
    <row r="542" spans="2:2" x14ac:dyDescent="0.2">
      <c r="B542"/>
    </row>
    <row r="543" spans="2:2" x14ac:dyDescent="0.2">
      <c r="B543"/>
    </row>
    <row r="544" spans="2:2" x14ac:dyDescent="0.2">
      <c r="B544"/>
    </row>
    <row r="545" spans="2:2" x14ac:dyDescent="0.2">
      <c r="B545"/>
    </row>
    <row r="546" spans="2:2" x14ac:dyDescent="0.2">
      <c r="B546"/>
    </row>
    <row r="547" spans="2:2" x14ac:dyDescent="0.2">
      <c r="B547"/>
    </row>
    <row r="548" spans="2:2" x14ac:dyDescent="0.2">
      <c r="B548"/>
    </row>
    <row r="549" spans="2:2" x14ac:dyDescent="0.2">
      <c r="B549"/>
    </row>
    <row r="550" spans="2:2" x14ac:dyDescent="0.2">
      <c r="B550"/>
    </row>
    <row r="551" spans="2:2" x14ac:dyDescent="0.2">
      <c r="B551"/>
    </row>
    <row r="552" spans="2:2" x14ac:dyDescent="0.2">
      <c r="B552"/>
    </row>
    <row r="553" spans="2:2" x14ac:dyDescent="0.2">
      <c r="B553"/>
    </row>
    <row r="554" spans="2:2" x14ac:dyDescent="0.2">
      <c r="B554"/>
    </row>
    <row r="555" spans="2:2" x14ac:dyDescent="0.2">
      <c r="B555"/>
    </row>
    <row r="556" spans="2:2" x14ac:dyDescent="0.2">
      <c r="B556"/>
    </row>
    <row r="557" spans="2:2" x14ac:dyDescent="0.2">
      <c r="B557"/>
    </row>
    <row r="558" spans="2:2" x14ac:dyDescent="0.2">
      <c r="B558"/>
    </row>
    <row r="559" spans="2:2" x14ac:dyDescent="0.2">
      <c r="B559"/>
    </row>
    <row r="560" spans="2:2" x14ac:dyDescent="0.2">
      <c r="B560"/>
    </row>
    <row r="561" spans="2:2" x14ac:dyDescent="0.2">
      <c r="B561"/>
    </row>
    <row r="562" spans="2:2" x14ac:dyDescent="0.2">
      <c r="B562"/>
    </row>
    <row r="563" spans="2:2" x14ac:dyDescent="0.2">
      <c r="B563"/>
    </row>
    <row r="564" spans="2:2" x14ac:dyDescent="0.2">
      <c r="B564"/>
    </row>
    <row r="565" spans="2:2" x14ac:dyDescent="0.2">
      <c r="B565"/>
    </row>
    <row r="566" spans="2:2" x14ac:dyDescent="0.2">
      <c r="B566"/>
    </row>
    <row r="567" spans="2:2" x14ac:dyDescent="0.2">
      <c r="B567"/>
    </row>
    <row r="568" spans="2:2" x14ac:dyDescent="0.2">
      <c r="B568"/>
    </row>
    <row r="569" spans="2:2" x14ac:dyDescent="0.2">
      <c r="B569"/>
    </row>
    <row r="570" spans="2:2" x14ac:dyDescent="0.2">
      <c r="B570"/>
    </row>
    <row r="571" spans="2:2" x14ac:dyDescent="0.2">
      <c r="B571"/>
    </row>
    <row r="572" spans="2:2" x14ac:dyDescent="0.2">
      <c r="B572"/>
    </row>
    <row r="573" spans="2:2" x14ac:dyDescent="0.2">
      <c r="B573"/>
    </row>
    <row r="574" spans="2:2" x14ac:dyDescent="0.2">
      <c r="B574"/>
    </row>
    <row r="575" spans="2:2" x14ac:dyDescent="0.2">
      <c r="B575"/>
    </row>
    <row r="576" spans="2:2" x14ac:dyDescent="0.2">
      <c r="B576"/>
    </row>
    <row r="577" spans="2:2" x14ac:dyDescent="0.2">
      <c r="B577"/>
    </row>
    <row r="578" spans="2:2" x14ac:dyDescent="0.2">
      <c r="B578"/>
    </row>
    <row r="579" spans="2:2" x14ac:dyDescent="0.2">
      <c r="B579"/>
    </row>
    <row r="580" spans="2:2" x14ac:dyDescent="0.2">
      <c r="B580"/>
    </row>
    <row r="581" spans="2:2" x14ac:dyDescent="0.2">
      <c r="B581"/>
    </row>
    <row r="582" spans="2:2" x14ac:dyDescent="0.2">
      <c r="B582"/>
    </row>
    <row r="583" spans="2:2" x14ac:dyDescent="0.2">
      <c r="B583"/>
    </row>
    <row r="584" spans="2:2" x14ac:dyDescent="0.2">
      <c r="B584"/>
    </row>
    <row r="585" spans="2:2" x14ac:dyDescent="0.2">
      <c r="B585"/>
    </row>
    <row r="586" spans="2:2" x14ac:dyDescent="0.2">
      <c r="B586"/>
    </row>
    <row r="587" spans="2:2" x14ac:dyDescent="0.2">
      <c r="B587"/>
    </row>
    <row r="588" spans="2:2" x14ac:dyDescent="0.2">
      <c r="B588"/>
    </row>
    <row r="589" spans="2:2" x14ac:dyDescent="0.2">
      <c r="B589"/>
    </row>
    <row r="590" spans="2:2" x14ac:dyDescent="0.2">
      <c r="B590"/>
    </row>
    <row r="591" spans="2:2" x14ac:dyDescent="0.2">
      <c r="B591"/>
    </row>
    <row r="592" spans="2:2" x14ac:dyDescent="0.2">
      <c r="B592"/>
    </row>
    <row r="593" spans="2:2" x14ac:dyDescent="0.2">
      <c r="B593"/>
    </row>
    <row r="594" spans="2:2" x14ac:dyDescent="0.2">
      <c r="B594"/>
    </row>
    <row r="595" spans="2:2" x14ac:dyDescent="0.2">
      <c r="B595"/>
    </row>
    <row r="596" spans="2:2" x14ac:dyDescent="0.2">
      <c r="B596"/>
    </row>
    <row r="597" spans="2:2" x14ac:dyDescent="0.2">
      <c r="B597"/>
    </row>
    <row r="598" spans="2:2" x14ac:dyDescent="0.2">
      <c r="B598"/>
    </row>
    <row r="599" spans="2:2" x14ac:dyDescent="0.2">
      <c r="B599"/>
    </row>
    <row r="600" spans="2:2" x14ac:dyDescent="0.2">
      <c r="B600"/>
    </row>
    <row r="601" spans="2:2" x14ac:dyDescent="0.2">
      <c r="B601"/>
    </row>
    <row r="602" spans="2:2" x14ac:dyDescent="0.2">
      <c r="B602"/>
    </row>
    <row r="603" spans="2:2" x14ac:dyDescent="0.2">
      <c r="B603"/>
    </row>
    <row r="604" spans="2:2" x14ac:dyDescent="0.2">
      <c r="B604"/>
    </row>
    <row r="605" spans="2:2" x14ac:dyDescent="0.2">
      <c r="B605"/>
    </row>
    <row r="606" spans="2:2" x14ac:dyDescent="0.2">
      <c r="B606"/>
    </row>
    <row r="607" spans="2:2" x14ac:dyDescent="0.2">
      <c r="B607"/>
    </row>
    <row r="608" spans="2:2" x14ac:dyDescent="0.2">
      <c r="B608"/>
    </row>
    <row r="609" spans="2:2" x14ac:dyDescent="0.2">
      <c r="B609"/>
    </row>
    <row r="610" spans="2:2" x14ac:dyDescent="0.2">
      <c r="B610"/>
    </row>
    <row r="611" spans="2:2" x14ac:dyDescent="0.2">
      <c r="B611"/>
    </row>
    <row r="612" spans="2:2" x14ac:dyDescent="0.2">
      <c r="B612"/>
    </row>
    <row r="613" spans="2:2" x14ac:dyDescent="0.2">
      <c r="B613"/>
    </row>
    <row r="614" spans="2:2" x14ac:dyDescent="0.2">
      <c r="B614"/>
    </row>
    <row r="615" spans="2:2" x14ac:dyDescent="0.2">
      <c r="B615"/>
    </row>
    <row r="616" spans="2:2" x14ac:dyDescent="0.2">
      <c r="B616"/>
    </row>
    <row r="617" spans="2:2" x14ac:dyDescent="0.2">
      <c r="B617"/>
    </row>
    <row r="618" spans="2:2" x14ac:dyDescent="0.2">
      <c r="B618"/>
    </row>
    <row r="619" spans="2:2" x14ac:dyDescent="0.2">
      <c r="B619"/>
    </row>
    <row r="620" spans="2:2" x14ac:dyDescent="0.2">
      <c r="B620"/>
    </row>
    <row r="621" spans="2:2" x14ac:dyDescent="0.2">
      <c r="B621"/>
    </row>
    <row r="622" spans="2:2" x14ac:dyDescent="0.2">
      <c r="B622"/>
    </row>
    <row r="623" spans="2:2" x14ac:dyDescent="0.2">
      <c r="B623"/>
    </row>
    <row r="624" spans="2:2" x14ac:dyDescent="0.2">
      <c r="B624"/>
    </row>
    <row r="625" spans="2:2" x14ac:dyDescent="0.2">
      <c r="B625"/>
    </row>
    <row r="626" spans="2:2" x14ac:dyDescent="0.2">
      <c r="B626"/>
    </row>
    <row r="627" spans="2:2" x14ac:dyDescent="0.2">
      <c r="B627"/>
    </row>
    <row r="628" spans="2:2" x14ac:dyDescent="0.2">
      <c r="B628"/>
    </row>
    <row r="629" spans="2:2" x14ac:dyDescent="0.2">
      <c r="B629"/>
    </row>
    <row r="630" spans="2:2" x14ac:dyDescent="0.2">
      <c r="B630"/>
    </row>
    <row r="631" spans="2:2" x14ac:dyDescent="0.2">
      <c r="B631"/>
    </row>
    <row r="632" spans="2:2" x14ac:dyDescent="0.2">
      <c r="B632"/>
    </row>
    <row r="633" spans="2:2" x14ac:dyDescent="0.2">
      <c r="B633"/>
    </row>
    <row r="634" spans="2:2" x14ac:dyDescent="0.2">
      <c r="B634"/>
    </row>
    <row r="635" spans="2:2" x14ac:dyDescent="0.2">
      <c r="B635"/>
    </row>
    <row r="636" spans="2:2" x14ac:dyDescent="0.2">
      <c r="B636"/>
    </row>
    <row r="637" spans="2:2" x14ac:dyDescent="0.2">
      <c r="B637"/>
    </row>
    <row r="638" spans="2:2" x14ac:dyDescent="0.2">
      <c r="B638"/>
    </row>
    <row r="639" spans="2:2" x14ac:dyDescent="0.2">
      <c r="B639"/>
    </row>
    <row r="640" spans="2:2" x14ac:dyDescent="0.2">
      <c r="B640"/>
    </row>
    <row r="641" spans="2:2" x14ac:dyDescent="0.2">
      <c r="B641"/>
    </row>
    <row r="642" spans="2:2" x14ac:dyDescent="0.2">
      <c r="B642"/>
    </row>
    <row r="643" spans="2:2" x14ac:dyDescent="0.2">
      <c r="B643"/>
    </row>
    <row r="644" spans="2:2" x14ac:dyDescent="0.2">
      <c r="B644"/>
    </row>
    <row r="645" spans="2:2" x14ac:dyDescent="0.2">
      <c r="B645"/>
    </row>
    <row r="646" spans="2:2" x14ac:dyDescent="0.2">
      <c r="B646"/>
    </row>
    <row r="647" spans="2:2" x14ac:dyDescent="0.2">
      <c r="B647"/>
    </row>
    <row r="648" spans="2:2" x14ac:dyDescent="0.2">
      <c r="B648"/>
    </row>
    <row r="649" spans="2:2" x14ac:dyDescent="0.2">
      <c r="B649"/>
    </row>
    <row r="650" spans="2:2" x14ac:dyDescent="0.2">
      <c r="B650"/>
    </row>
    <row r="651" spans="2:2" x14ac:dyDescent="0.2">
      <c r="B651"/>
    </row>
    <row r="652" spans="2:2" x14ac:dyDescent="0.2">
      <c r="B652"/>
    </row>
    <row r="653" spans="2:2" x14ac:dyDescent="0.2">
      <c r="B653"/>
    </row>
    <row r="654" spans="2:2" x14ac:dyDescent="0.2">
      <c r="B654"/>
    </row>
    <row r="655" spans="2:2" x14ac:dyDescent="0.2">
      <c r="B655"/>
    </row>
    <row r="656" spans="2:2" x14ac:dyDescent="0.2">
      <c r="B656"/>
    </row>
    <row r="657" spans="2:2" x14ac:dyDescent="0.2">
      <c r="B657"/>
    </row>
    <row r="658" spans="2:2" x14ac:dyDescent="0.2">
      <c r="B658"/>
    </row>
    <row r="659" spans="2:2" x14ac:dyDescent="0.2">
      <c r="B659"/>
    </row>
    <row r="660" spans="2:2" x14ac:dyDescent="0.2">
      <c r="B660"/>
    </row>
    <row r="661" spans="2:2" x14ac:dyDescent="0.2">
      <c r="B661"/>
    </row>
    <row r="662" spans="2:2" x14ac:dyDescent="0.2">
      <c r="B662"/>
    </row>
    <row r="663" spans="2:2" x14ac:dyDescent="0.2">
      <c r="B663"/>
    </row>
    <row r="664" spans="2:2" x14ac:dyDescent="0.2">
      <c r="B664"/>
    </row>
    <row r="665" spans="2:2" x14ac:dyDescent="0.2">
      <c r="B665"/>
    </row>
    <row r="666" spans="2:2" x14ac:dyDescent="0.2">
      <c r="B666"/>
    </row>
    <row r="667" spans="2:2" x14ac:dyDescent="0.2">
      <c r="B667"/>
    </row>
    <row r="668" spans="2:2" x14ac:dyDescent="0.2">
      <c r="B668"/>
    </row>
    <row r="669" spans="2:2" x14ac:dyDescent="0.2">
      <c r="B669"/>
    </row>
    <row r="670" spans="2:2" x14ac:dyDescent="0.2">
      <c r="B670"/>
    </row>
    <row r="671" spans="2:2" x14ac:dyDescent="0.2">
      <c r="B671"/>
    </row>
    <row r="672" spans="2:2" x14ac:dyDescent="0.2">
      <c r="B672"/>
    </row>
    <row r="673" spans="2:2" x14ac:dyDescent="0.2">
      <c r="B673"/>
    </row>
    <row r="674" spans="2:2" x14ac:dyDescent="0.2">
      <c r="B674"/>
    </row>
    <row r="675" spans="2:2" x14ac:dyDescent="0.2">
      <c r="B675"/>
    </row>
    <row r="676" spans="2:2" x14ac:dyDescent="0.2">
      <c r="B676"/>
    </row>
    <row r="677" spans="2:2" x14ac:dyDescent="0.2">
      <c r="B677"/>
    </row>
    <row r="678" spans="2:2" x14ac:dyDescent="0.2">
      <c r="B678"/>
    </row>
    <row r="679" spans="2:2" x14ac:dyDescent="0.2">
      <c r="B679"/>
    </row>
    <row r="680" spans="2:2" x14ac:dyDescent="0.2">
      <c r="B680"/>
    </row>
    <row r="681" spans="2:2" x14ac:dyDescent="0.2">
      <c r="B681"/>
    </row>
    <row r="682" spans="2:2" x14ac:dyDescent="0.2">
      <c r="B682"/>
    </row>
    <row r="683" spans="2:2" x14ac:dyDescent="0.2">
      <c r="B683"/>
    </row>
    <row r="684" spans="2:2" x14ac:dyDescent="0.2">
      <c r="B684"/>
    </row>
    <row r="685" spans="2:2" x14ac:dyDescent="0.2">
      <c r="B685"/>
    </row>
    <row r="686" spans="2:2" x14ac:dyDescent="0.2">
      <c r="B686"/>
    </row>
    <row r="687" spans="2:2" x14ac:dyDescent="0.2">
      <c r="B687"/>
    </row>
    <row r="688" spans="2:2" x14ac:dyDescent="0.2">
      <c r="B688"/>
    </row>
    <row r="689" spans="2:2" x14ac:dyDescent="0.2">
      <c r="B689"/>
    </row>
    <row r="690" spans="2:2" x14ac:dyDescent="0.2">
      <c r="B690"/>
    </row>
    <row r="691" spans="2:2" x14ac:dyDescent="0.2">
      <c r="B691"/>
    </row>
    <row r="692" spans="2:2" x14ac:dyDescent="0.2">
      <c r="B692"/>
    </row>
    <row r="693" spans="2:2" x14ac:dyDescent="0.2">
      <c r="B693"/>
    </row>
    <row r="694" spans="2:2" x14ac:dyDescent="0.2">
      <c r="B694"/>
    </row>
    <row r="695" spans="2:2" x14ac:dyDescent="0.2">
      <c r="B695"/>
    </row>
    <row r="696" spans="2:2" x14ac:dyDescent="0.2">
      <c r="B696"/>
    </row>
    <row r="697" spans="2:2" x14ac:dyDescent="0.2">
      <c r="B697"/>
    </row>
    <row r="698" spans="2:2" x14ac:dyDescent="0.2">
      <c r="B698"/>
    </row>
    <row r="699" spans="2:2" x14ac:dyDescent="0.2">
      <c r="B699"/>
    </row>
    <row r="700" spans="2:2" x14ac:dyDescent="0.2">
      <c r="B700"/>
    </row>
    <row r="701" spans="2:2" x14ac:dyDescent="0.2">
      <c r="B701"/>
    </row>
    <row r="702" spans="2:2" x14ac:dyDescent="0.2">
      <c r="B702"/>
    </row>
    <row r="703" spans="2:2" x14ac:dyDescent="0.2">
      <c r="B703"/>
    </row>
    <row r="704" spans="2:2" x14ac:dyDescent="0.2">
      <c r="B704"/>
    </row>
    <row r="705" spans="2:2" x14ac:dyDescent="0.2">
      <c r="B705"/>
    </row>
    <row r="706" spans="2:2" x14ac:dyDescent="0.2">
      <c r="B706"/>
    </row>
    <row r="707" spans="2:2" x14ac:dyDescent="0.2">
      <c r="B707"/>
    </row>
    <row r="708" spans="2:2" x14ac:dyDescent="0.2">
      <c r="B708"/>
    </row>
    <row r="709" spans="2:2" x14ac:dyDescent="0.2">
      <c r="B709"/>
    </row>
    <row r="710" spans="2:2" x14ac:dyDescent="0.2">
      <c r="B710"/>
    </row>
    <row r="711" spans="2:2" x14ac:dyDescent="0.2">
      <c r="B711"/>
    </row>
    <row r="712" spans="2:2" x14ac:dyDescent="0.2">
      <c r="B712"/>
    </row>
    <row r="713" spans="2:2" x14ac:dyDescent="0.2">
      <c r="B713"/>
    </row>
    <row r="714" spans="2:2" x14ac:dyDescent="0.2">
      <c r="B714"/>
    </row>
    <row r="715" spans="2:2" x14ac:dyDescent="0.2">
      <c r="B715"/>
    </row>
    <row r="716" spans="2:2" x14ac:dyDescent="0.2">
      <c r="B716"/>
    </row>
    <row r="717" spans="2:2" x14ac:dyDescent="0.2">
      <c r="B717"/>
    </row>
    <row r="718" spans="2:2" x14ac:dyDescent="0.2">
      <c r="B718"/>
    </row>
    <row r="719" spans="2:2" x14ac:dyDescent="0.2">
      <c r="B719"/>
    </row>
    <row r="720" spans="2:2" x14ac:dyDescent="0.2">
      <c r="B720"/>
    </row>
    <row r="721" spans="2:2" x14ac:dyDescent="0.2">
      <c r="B721"/>
    </row>
    <row r="722" spans="2:2" x14ac:dyDescent="0.2">
      <c r="B722"/>
    </row>
    <row r="723" spans="2:2" x14ac:dyDescent="0.2">
      <c r="B723"/>
    </row>
    <row r="724" spans="2:2" x14ac:dyDescent="0.2">
      <c r="B724"/>
    </row>
    <row r="725" spans="2:2" x14ac:dyDescent="0.2">
      <c r="B725"/>
    </row>
    <row r="726" spans="2:2" x14ac:dyDescent="0.2">
      <c r="B726"/>
    </row>
    <row r="727" spans="2:2" x14ac:dyDescent="0.2">
      <c r="B727"/>
    </row>
    <row r="728" spans="2:2" x14ac:dyDescent="0.2">
      <c r="B728"/>
    </row>
    <row r="729" spans="2:2" x14ac:dyDescent="0.2">
      <c r="B729"/>
    </row>
    <row r="730" spans="2:2" x14ac:dyDescent="0.2">
      <c r="B730"/>
    </row>
    <row r="731" spans="2:2" x14ac:dyDescent="0.2">
      <c r="B731"/>
    </row>
    <row r="732" spans="2:2" x14ac:dyDescent="0.2">
      <c r="B732"/>
    </row>
    <row r="733" spans="2:2" x14ac:dyDescent="0.2">
      <c r="B733"/>
    </row>
    <row r="734" spans="2:2" x14ac:dyDescent="0.2">
      <c r="B734"/>
    </row>
    <row r="735" spans="2:2" x14ac:dyDescent="0.2">
      <c r="B735"/>
    </row>
    <row r="736" spans="2:2" x14ac:dyDescent="0.2">
      <c r="B736"/>
    </row>
    <row r="737" spans="2:2" x14ac:dyDescent="0.2">
      <c r="B737"/>
    </row>
    <row r="738" spans="2:2" x14ac:dyDescent="0.2">
      <c r="B738"/>
    </row>
    <row r="739" spans="2:2" x14ac:dyDescent="0.2">
      <c r="B739"/>
    </row>
    <row r="740" spans="2:2" x14ac:dyDescent="0.2">
      <c r="B740"/>
    </row>
    <row r="741" spans="2:2" x14ac:dyDescent="0.2">
      <c r="B741"/>
    </row>
    <row r="742" spans="2:2" x14ac:dyDescent="0.2">
      <c r="B742"/>
    </row>
    <row r="743" spans="2:2" x14ac:dyDescent="0.2">
      <c r="B743"/>
    </row>
    <row r="744" spans="2:2" x14ac:dyDescent="0.2">
      <c r="B744"/>
    </row>
    <row r="745" spans="2:2" x14ac:dyDescent="0.2">
      <c r="B745"/>
    </row>
    <row r="746" spans="2:2" x14ac:dyDescent="0.2">
      <c r="B746"/>
    </row>
    <row r="747" spans="2:2" x14ac:dyDescent="0.2">
      <c r="B747"/>
    </row>
    <row r="748" spans="2:2" x14ac:dyDescent="0.2">
      <c r="B748"/>
    </row>
    <row r="749" spans="2:2" x14ac:dyDescent="0.2">
      <c r="B749"/>
    </row>
    <row r="750" spans="2:2" x14ac:dyDescent="0.2">
      <c r="B750"/>
    </row>
    <row r="751" spans="2:2" x14ac:dyDescent="0.2">
      <c r="B751"/>
    </row>
    <row r="752" spans="2:2" x14ac:dyDescent="0.2">
      <c r="B752"/>
    </row>
    <row r="753" spans="2:2" x14ac:dyDescent="0.2">
      <c r="B753"/>
    </row>
    <row r="754" spans="2:2" x14ac:dyDescent="0.2">
      <c r="B754"/>
    </row>
    <row r="755" spans="2:2" x14ac:dyDescent="0.2">
      <c r="B755"/>
    </row>
    <row r="756" spans="2:2" x14ac:dyDescent="0.2">
      <c r="B756"/>
    </row>
    <row r="757" spans="2:2" x14ac:dyDescent="0.2">
      <c r="B757"/>
    </row>
    <row r="758" spans="2:2" x14ac:dyDescent="0.2">
      <c r="B758"/>
    </row>
    <row r="759" spans="2:2" x14ac:dyDescent="0.2">
      <c r="B759"/>
    </row>
    <row r="760" spans="2:2" x14ac:dyDescent="0.2">
      <c r="B760"/>
    </row>
    <row r="761" spans="2:2" x14ac:dyDescent="0.2">
      <c r="B761"/>
    </row>
    <row r="762" spans="2:2" x14ac:dyDescent="0.2">
      <c r="B762"/>
    </row>
    <row r="763" spans="2:2" x14ac:dyDescent="0.2">
      <c r="B763"/>
    </row>
    <row r="764" spans="2:2" x14ac:dyDescent="0.2">
      <c r="B764"/>
    </row>
    <row r="765" spans="2:2" x14ac:dyDescent="0.2">
      <c r="B765"/>
    </row>
    <row r="766" spans="2:2" x14ac:dyDescent="0.2">
      <c r="B766"/>
    </row>
    <row r="767" spans="2:2" x14ac:dyDescent="0.2">
      <c r="B767"/>
    </row>
    <row r="768" spans="2:2" x14ac:dyDescent="0.2">
      <c r="B768"/>
    </row>
    <row r="769" spans="2:2" x14ac:dyDescent="0.2">
      <c r="B769"/>
    </row>
    <row r="770" spans="2:2" x14ac:dyDescent="0.2">
      <c r="B770"/>
    </row>
    <row r="771" spans="2:2" x14ac:dyDescent="0.2">
      <c r="B771"/>
    </row>
    <row r="772" spans="2:2" x14ac:dyDescent="0.2">
      <c r="B772"/>
    </row>
    <row r="773" spans="2:2" x14ac:dyDescent="0.2">
      <c r="B773"/>
    </row>
    <row r="774" spans="2:2" x14ac:dyDescent="0.2">
      <c r="B774"/>
    </row>
    <row r="775" spans="2:2" x14ac:dyDescent="0.2">
      <c r="B775"/>
    </row>
    <row r="776" spans="2:2" x14ac:dyDescent="0.2">
      <c r="B776"/>
    </row>
    <row r="777" spans="2:2" x14ac:dyDescent="0.2">
      <c r="B777"/>
    </row>
    <row r="778" spans="2:2" x14ac:dyDescent="0.2">
      <c r="B778"/>
    </row>
    <row r="779" spans="2:2" x14ac:dyDescent="0.2">
      <c r="B779"/>
    </row>
    <row r="780" spans="2:2" x14ac:dyDescent="0.2">
      <c r="B780"/>
    </row>
    <row r="781" spans="2:2" x14ac:dyDescent="0.2">
      <c r="B781"/>
    </row>
    <row r="782" spans="2:2" x14ac:dyDescent="0.2">
      <c r="B782"/>
    </row>
    <row r="783" spans="2:2" x14ac:dyDescent="0.2">
      <c r="B783"/>
    </row>
    <row r="784" spans="2:2" x14ac:dyDescent="0.2">
      <c r="B784"/>
    </row>
    <row r="785" spans="2:2" x14ac:dyDescent="0.2">
      <c r="B785"/>
    </row>
    <row r="786" spans="2:2" x14ac:dyDescent="0.2">
      <c r="B786"/>
    </row>
    <row r="787" spans="2:2" x14ac:dyDescent="0.2">
      <c r="B787"/>
    </row>
    <row r="788" spans="2:2" x14ac:dyDescent="0.2">
      <c r="B788"/>
    </row>
    <row r="789" spans="2:2" x14ac:dyDescent="0.2">
      <c r="B789"/>
    </row>
    <row r="790" spans="2:2" x14ac:dyDescent="0.2">
      <c r="B790"/>
    </row>
    <row r="791" spans="2:2" x14ac:dyDescent="0.2">
      <c r="B791"/>
    </row>
    <row r="792" spans="2:2" x14ac:dyDescent="0.2">
      <c r="B792"/>
    </row>
    <row r="793" spans="2:2" x14ac:dyDescent="0.2">
      <c r="B793"/>
    </row>
    <row r="794" spans="2:2" x14ac:dyDescent="0.2">
      <c r="B794"/>
    </row>
    <row r="795" spans="2:2" x14ac:dyDescent="0.2">
      <c r="B795"/>
    </row>
    <row r="796" spans="2:2" x14ac:dyDescent="0.2">
      <c r="B796"/>
    </row>
    <row r="797" spans="2:2" x14ac:dyDescent="0.2">
      <c r="B797"/>
    </row>
    <row r="798" spans="2:2" x14ac:dyDescent="0.2">
      <c r="B798"/>
    </row>
    <row r="799" spans="2:2" x14ac:dyDescent="0.2">
      <c r="B799"/>
    </row>
    <row r="800" spans="2:2" x14ac:dyDescent="0.2">
      <c r="B800"/>
    </row>
    <row r="801" spans="2:2" x14ac:dyDescent="0.2">
      <c r="B801"/>
    </row>
    <row r="802" spans="2:2" x14ac:dyDescent="0.2">
      <c r="B802"/>
    </row>
    <row r="803" spans="2:2" x14ac:dyDescent="0.2">
      <c r="B803"/>
    </row>
    <row r="804" spans="2:2" x14ac:dyDescent="0.2">
      <c r="B804"/>
    </row>
    <row r="805" spans="2:2" x14ac:dyDescent="0.2">
      <c r="B805"/>
    </row>
    <row r="806" spans="2:2" x14ac:dyDescent="0.2">
      <c r="B806"/>
    </row>
    <row r="807" spans="2:2" x14ac:dyDescent="0.2">
      <c r="B807"/>
    </row>
    <row r="808" spans="2:2" x14ac:dyDescent="0.2">
      <c r="B808"/>
    </row>
    <row r="809" spans="2:2" x14ac:dyDescent="0.2">
      <c r="B809"/>
    </row>
    <row r="810" spans="2:2" x14ac:dyDescent="0.2">
      <c r="B810"/>
    </row>
    <row r="811" spans="2:2" x14ac:dyDescent="0.2">
      <c r="B811"/>
    </row>
    <row r="812" spans="2:2" x14ac:dyDescent="0.2">
      <c r="B812"/>
    </row>
    <row r="813" spans="2:2" x14ac:dyDescent="0.2">
      <c r="B813"/>
    </row>
    <row r="814" spans="2:2" x14ac:dyDescent="0.2">
      <c r="B814"/>
    </row>
    <row r="815" spans="2:2" x14ac:dyDescent="0.2">
      <c r="B815"/>
    </row>
    <row r="816" spans="2:2" x14ac:dyDescent="0.2">
      <c r="B816"/>
    </row>
    <row r="817" spans="2:2" x14ac:dyDescent="0.2">
      <c r="B817"/>
    </row>
    <row r="818" spans="2:2" x14ac:dyDescent="0.2">
      <c r="B818"/>
    </row>
    <row r="819" spans="2:2" x14ac:dyDescent="0.2">
      <c r="B819"/>
    </row>
    <row r="820" spans="2:2" x14ac:dyDescent="0.2">
      <c r="B820"/>
    </row>
    <row r="821" spans="2:2" x14ac:dyDescent="0.2">
      <c r="B821"/>
    </row>
    <row r="822" spans="2:2" x14ac:dyDescent="0.2">
      <c r="B822"/>
    </row>
    <row r="823" spans="2:2" x14ac:dyDescent="0.2">
      <c r="B823"/>
    </row>
    <row r="824" spans="2:2" x14ac:dyDescent="0.2">
      <c r="B824"/>
    </row>
    <row r="825" spans="2:2" x14ac:dyDescent="0.2">
      <c r="B825"/>
    </row>
    <row r="826" spans="2:2" x14ac:dyDescent="0.2">
      <c r="B826"/>
    </row>
    <row r="827" spans="2:2" x14ac:dyDescent="0.2">
      <c r="B827"/>
    </row>
    <row r="828" spans="2:2" x14ac:dyDescent="0.2">
      <c r="B828"/>
    </row>
    <row r="829" spans="2:2" x14ac:dyDescent="0.2">
      <c r="B829"/>
    </row>
    <row r="830" spans="2:2" x14ac:dyDescent="0.2">
      <c r="B830"/>
    </row>
    <row r="831" spans="2:2" x14ac:dyDescent="0.2">
      <c r="B831"/>
    </row>
    <row r="832" spans="2:2" x14ac:dyDescent="0.2">
      <c r="B832"/>
    </row>
    <row r="833" spans="2:2" x14ac:dyDescent="0.2">
      <c r="B833"/>
    </row>
    <row r="834" spans="2:2" x14ac:dyDescent="0.2">
      <c r="B834"/>
    </row>
    <row r="835" spans="2:2" x14ac:dyDescent="0.2">
      <c r="B835"/>
    </row>
    <row r="836" spans="2:2" x14ac:dyDescent="0.2">
      <c r="B836"/>
    </row>
    <row r="837" spans="2:2" x14ac:dyDescent="0.2">
      <c r="B837"/>
    </row>
    <row r="838" spans="2:2" x14ac:dyDescent="0.2">
      <c r="B838"/>
    </row>
    <row r="839" spans="2:2" x14ac:dyDescent="0.2">
      <c r="B839"/>
    </row>
    <row r="840" spans="2:2" x14ac:dyDescent="0.2">
      <c r="B840"/>
    </row>
    <row r="841" spans="2:2" x14ac:dyDescent="0.2">
      <c r="B841"/>
    </row>
    <row r="842" spans="2:2" x14ac:dyDescent="0.2">
      <c r="B842"/>
    </row>
    <row r="843" spans="2:2" x14ac:dyDescent="0.2">
      <c r="B843"/>
    </row>
    <row r="844" spans="2:2" x14ac:dyDescent="0.2">
      <c r="B844"/>
    </row>
    <row r="845" spans="2:2" x14ac:dyDescent="0.2">
      <c r="B845"/>
    </row>
    <row r="846" spans="2:2" x14ac:dyDescent="0.2">
      <c r="B846"/>
    </row>
    <row r="847" spans="2:2" x14ac:dyDescent="0.2">
      <c r="B847"/>
    </row>
    <row r="848" spans="2:2" x14ac:dyDescent="0.2">
      <c r="B848"/>
    </row>
    <row r="849" spans="2:2" x14ac:dyDescent="0.2">
      <c r="B849"/>
    </row>
    <row r="850" spans="2:2" x14ac:dyDescent="0.2">
      <c r="B850"/>
    </row>
    <row r="851" spans="2:2" x14ac:dyDescent="0.2">
      <c r="B851"/>
    </row>
    <row r="852" spans="2:2" x14ac:dyDescent="0.2">
      <c r="B852"/>
    </row>
    <row r="853" spans="2:2" x14ac:dyDescent="0.2">
      <c r="B853"/>
    </row>
    <row r="854" spans="2:2" x14ac:dyDescent="0.2">
      <c r="B854"/>
    </row>
    <row r="855" spans="2:2" x14ac:dyDescent="0.2">
      <c r="B855"/>
    </row>
    <row r="856" spans="2:2" x14ac:dyDescent="0.2">
      <c r="B856"/>
    </row>
    <row r="857" spans="2:2" x14ac:dyDescent="0.2">
      <c r="B857"/>
    </row>
    <row r="858" spans="2:2" x14ac:dyDescent="0.2">
      <c r="B858"/>
    </row>
    <row r="859" spans="2:2" x14ac:dyDescent="0.2">
      <c r="B859"/>
    </row>
    <row r="860" spans="2:2" x14ac:dyDescent="0.2">
      <c r="B860"/>
    </row>
    <row r="861" spans="2:2" x14ac:dyDescent="0.2">
      <c r="B861"/>
    </row>
    <row r="862" spans="2:2" x14ac:dyDescent="0.2">
      <c r="B862"/>
    </row>
    <row r="863" spans="2:2" x14ac:dyDescent="0.2">
      <c r="B863"/>
    </row>
    <row r="864" spans="2:2" x14ac:dyDescent="0.2">
      <c r="B864"/>
    </row>
    <row r="865" spans="2:2" x14ac:dyDescent="0.2">
      <c r="B865"/>
    </row>
    <row r="866" spans="2:2" x14ac:dyDescent="0.2">
      <c r="B866"/>
    </row>
    <row r="867" spans="2:2" x14ac:dyDescent="0.2">
      <c r="B867"/>
    </row>
    <row r="868" spans="2:2" x14ac:dyDescent="0.2">
      <c r="B868"/>
    </row>
    <row r="869" spans="2:2" x14ac:dyDescent="0.2">
      <c r="B869"/>
    </row>
    <row r="870" spans="2:2" x14ac:dyDescent="0.2">
      <c r="B870"/>
    </row>
    <row r="871" spans="2:2" x14ac:dyDescent="0.2">
      <c r="B871"/>
    </row>
    <row r="872" spans="2:2" x14ac:dyDescent="0.2">
      <c r="B872"/>
    </row>
    <row r="873" spans="2:2" x14ac:dyDescent="0.2">
      <c r="B873"/>
    </row>
    <row r="874" spans="2:2" x14ac:dyDescent="0.2">
      <c r="B874"/>
    </row>
    <row r="875" spans="2:2" x14ac:dyDescent="0.2">
      <c r="B875"/>
    </row>
    <row r="876" spans="2:2" x14ac:dyDescent="0.2">
      <c r="B876"/>
    </row>
    <row r="877" spans="2:2" x14ac:dyDescent="0.2">
      <c r="B877"/>
    </row>
    <row r="878" spans="2:2" x14ac:dyDescent="0.2">
      <c r="B878"/>
    </row>
    <row r="879" spans="2:2" x14ac:dyDescent="0.2">
      <c r="B879"/>
    </row>
    <row r="880" spans="2:2" x14ac:dyDescent="0.2">
      <c r="B880"/>
    </row>
    <row r="881" spans="2:2" x14ac:dyDescent="0.2">
      <c r="B881"/>
    </row>
    <row r="882" spans="2:2" x14ac:dyDescent="0.2">
      <c r="B882"/>
    </row>
    <row r="883" spans="2:2" x14ac:dyDescent="0.2">
      <c r="B883"/>
    </row>
    <row r="884" spans="2:2" x14ac:dyDescent="0.2">
      <c r="B884"/>
    </row>
    <row r="885" spans="2:2" x14ac:dyDescent="0.2">
      <c r="B885"/>
    </row>
    <row r="886" spans="2:2" x14ac:dyDescent="0.2">
      <c r="B886"/>
    </row>
    <row r="887" spans="2:2" x14ac:dyDescent="0.2">
      <c r="B887"/>
    </row>
    <row r="888" spans="2:2" x14ac:dyDescent="0.2">
      <c r="B888"/>
    </row>
    <row r="889" spans="2:2" x14ac:dyDescent="0.2">
      <c r="B889"/>
    </row>
    <row r="890" spans="2:2" x14ac:dyDescent="0.2">
      <c r="B890"/>
    </row>
    <row r="891" spans="2:2" x14ac:dyDescent="0.2">
      <c r="B891"/>
    </row>
    <row r="892" spans="2:2" x14ac:dyDescent="0.2">
      <c r="B892"/>
    </row>
    <row r="893" spans="2:2" x14ac:dyDescent="0.2">
      <c r="B893"/>
    </row>
    <row r="894" spans="2:2" x14ac:dyDescent="0.2">
      <c r="B894"/>
    </row>
    <row r="895" spans="2:2" x14ac:dyDescent="0.2">
      <c r="B895"/>
    </row>
    <row r="896" spans="2:2" x14ac:dyDescent="0.2">
      <c r="B896"/>
    </row>
    <row r="897" spans="2:2" x14ac:dyDescent="0.2">
      <c r="B897"/>
    </row>
    <row r="898" spans="2:2" x14ac:dyDescent="0.2">
      <c r="B898"/>
    </row>
    <row r="899" spans="2:2" x14ac:dyDescent="0.2">
      <c r="B899"/>
    </row>
    <row r="900" spans="2:2" x14ac:dyDescent="0.2">
      <c r="B900"/>
    </row>
    <row r="901" spans="2:2" x14ac:dyDescent="0.2">
      <c r="B901"/>
    </row>
    <row r="902" spans="2:2" x14ac:dyDescent="0.2">
      <c r="B902"/>
    </row>
    <row r="903" spans="2:2" x14ac:dyDescent="0.2">
      <c r="B903"/>
    </row>
    <row r="904" spans="2:2" x14ac:dyDescent="0.2">
      <c r="B904"/>
    </row>
    <row r="905" spans="2:2" x14ac:dyDescent="0.2">
      <c r="B905"/>
    </row>
    <row r="906" spans="2:2" x14ac:dyDescent="0.2">
      <c r="B906"/>
    </row>
    <row r="907" spans="2:2" x14ac:dyDescent="0.2">
      <c r="B907"/>
    </row>
    <row r="908" spans="2:2" x14ac:dyDescent="0.2">
      <c r="B908"/>
    </row>
    <row r="909" spans="2:2" x14ac:dyDescent="0.2">
      <c r="B909"/>
    </row>
    <row r="910" spans="2:2" x14ac:dyDescent="0.2">
      <c r="B910"/>
    </row>
    <row r="911" spans="2:2" x14ac:dyDescent="0.2">
      <c r="B911"/>
    </row>
    <row r="912" spans="2:2" x14ac:dyDescent="0.2">
      <c r="B912"/>
    </row>
    <row r="913" spans="2:2" x14ac:dyDescent="0.2">
      <c r="B913"/>
    </row>
    <row r="914" spans="2:2" x14ac:dyDescent="0.2">
      <c r="B914"/>
    </row>
    <row r="915" spans="2:2" x14ac:dyDescent="0.2">
      <c r="B915"/>
    </row>
    <row r="916" spans="2:2" x14ac:dyDescent="0.2">
      <c r="B916"/>
    </row>
    <row r="917" spans="2:2" x14ac:dyDescent="0.2">
      <c r="B917"/>
    </row>
    <row r="918" spans="2:2" x14ac:dyDescent="0.2">
      <c r="B918"/>
    </row>
    <row r="919" spans="2:2" x14ac:dyDescent="0.2">
      <c r="B919"/>
    </row>
    <row r="920" spans="2:2" x14ac:dyDescent="0.2">
      <c r="B920"/>
    </row>
    <row r="921" spans="2:2" x14ac:dyDescent="0.2">
      <c r="B921"/>
    </row>
    <row r="922" spans="2:2" x14ac:dyDescent="0.2">
      <c r="B922"/>
    </row>
    <row r="923" spans="2:2" x14ac:dyDescent="0.2">
      <c r="B923"/>
    </row>
    <row r="924" spans="2:2" x14ac:dyDescent="0.2">
      <c r="B924"/>
    </row>
    <row r="925" spans="2:2" x14ac:dyDescent="0.2">
      <c r="B925"/>
    </row>
    <row r="926" spans="2:2" x14ac:dyDescent="0.2">
      <c r="B926"/>
    </row>
    <row r="927" spans="2:2" x14ac:dyDescent="0.2">
      <c r="B927"/>
    </row>
    <row r="928" spans="2:2" x14ac:dyDescent="0.2">
      <c r="B928"/>
    </row>
    <row r="929" spans="2:2" x14ac:dyDescent="0.2">
      <c r="B929"/>
    </row>
    <row r="930" spans="2:2" x14ac:dyDescent="0.2">
      <c r="B930"/>
    </row>
    <row r="931" spans="2:2" x14ac:dyDescent="0.2">
      <c r="B931"/>
    </row>
    <row r="932" spans="2:2" x14ac:dyDescent="0.2">
      <c r="B932"/>
    </row>
    <row r="933" spans="2:2" x14ac:dyDescent="0.2">
      <c r="B933"/>
    </row>
    <row r="934" spans="2:2" x14ac:dyDescent="0.2">
      <c r="B934"/>
    </row>
    <row r="935" spans="2:2" x14ac:dyDescent="0.2">
      <c r="B935"/>
    </row>
    <row r="936" spans="2:2" x14ac:dyDescent="0.2">
      <c r="B936"/>
    </row>
    <row r="937" spans="2:2" x14ac:dyDescent="0.2">
      <c r="B937"/>
    </row>
    <row r="938" spans="2:2" x14ac:dyDescent="0.2">
      <c r="B938"/>
    </row>
    <row r="939" spans="2:2" x14ac:dyDescent="0.2">
      <c r="B939"/>
    </row>
    <row r="940" spans="2:2" x14ac:dyDescent="0.2">
      <c r="B940"/>
    </row>
    <row r="941" spans="2:2" x14ac:dyDescent="0.2">
      <c r="B941"/>
    </row>
    <row r="942" spans="2:2" x14ac:dyDescent="0.2">
      <c r="B942"/>
    </row>
    <row r="943" spans="2:2" x14ac:dyDescent="0.2">
      <c r="B943"/>
    </row>
    <row r="944" spans="2:2" x14ac:dyDescent="0.2">
      <c r="B944"/>
    </row>
    <row r="945" spans="2:2" x14ac:dyDescent="0.2">
      <c r="B945"/>
    </row>
    <row r="946" spans="2:2" x14ac:dyDescent="0.2">
      <c r="B946"/>
    </row>
    <row r="947" spans="2:2" x14ac:dyDescent="0.2">
      <c r="B947"/>
    </row>
    <row r="948" spans="2:2" x14ac:dyDescent="0.2">
      <c r="B948"/>
    </row>
    <row r="949" spans="2:2" x14ac:dyDescent="0.2">
      <c r="B949"/>
    </row>
    <row r="950" spans="2:2" x14ac:dyDescent="0.2">
      <c r="B950"/>
    </row>
    <row r="951" spans="2:2" x14ac:dyDescent="0.2">
      <c r="B951"/>
    </row>
    <row r="952" spans="2:2" x14ac:dyDescent="0.2">
      <c r="B952"/>
    </row>
    <row r="953" spans="2:2" x14ac:dyDescent="0.2">
      <c r="B953"/>
    </row>
    <row r="954" spans="2:2" x14ac:dyDescent="0.2">
      <c r="B954"/>
    </row>
    <row r="955" spans="2:2" x14ac:dyDescent="0.2">
      <c r="B955"/>
    </row>
    <row r="956" spans="2:2" x14ac:dyDescent="0.2">
      <c r="B956"/>
    </row>
    <row r="957" spans="2:2" x14ac:dyDescent="0.2">
      <c r="B957"/>
    </row>
    <row r="958" spans="2:2" x14ac:dyDescent="0.2">
      <c r="B958"/>
    </row>
    <row r="959" spans="2:2" x14ac:dyDescent="0.2">
      <c r="B959"/>
    </row>
    <row r="960" spans="2:2" x14ac:dyDescent="0.2">
      <c r="B960"/>
    </row>
    <row r="961" spans="2:2" x14ac:dyDescent="0.2">
      <c r="B961"/>
    </row>
    <row r="962" spans="2:2" x14ac:dyDescent="0.2">
      <c r="B962"/>
    </row>
    <row r="963" spans="2:2" x14ac:dyDescent="0.2">
      <c r="B963"/>
    </row>
    <row r="964" spans="2:2" x14ac:dyDescent="0.2">
      <c r="B964"/>
    </row>
    <row r="965" spans="2:2" x14ac:dyDescent="0.2">
      <c r="B965"/>
    </row>
    <row r="966" spans="2:2" x14ac:dyDescent="0.2">
      <c r="B966"/>
    </row>
    <row r="967" spans="2:2" x14ac:dyDescent="0.2">
      <c r="B967"/>
    </row>
    <row r="968" spans="2:2" x14ac:dyDescent="0.2">
      <c r="B968"/>
    </row>
    <row r="969" spans="2:2" x14ac:dyDescent="0.2">
      <c r="B969"/>
    </row>
    <row r="970" spans="2:2" x14ac:dyDescent="0.2">
      <c r="B970"/>
    </row>
    <row r="971" spans="2:2" x14ac:dyDescent="0.2">
      <c r="B971"/>
    </row>
    <row r="972" spans="2:2" x14ac:dyDescent="0.2">
      <c r="B972"/>
    </row>
    <row r="973" spans="2:2" x14ac:dyDescent="0.2">
      <c r="B973"/>
    </row>
    <row r="974" spans="2:2" x14ac:dyDescent="0.2">
      <c r="B974"/>
    </row>
    <row r="975" spans="2:2" x14ac:dyDescent="0.2">
      <c r="B975"/>
    </row>
    <row r="976" spans="2:2" x14ac:dyDescent="0.2">
      <c r="B976"/>
    </row>
    <row r="977" spans="2:2" x14ac:dyDescent="0.2">
      <c r="B977"/>
    </row>
    <row r="978" spans="2:2" x14ac:dyDescent="0.2">
      <c r="B978"/>
    </row>
    <row r="979" spans="2:2" x14ac:dyDescent="0.2">
      <c r="B979"/>
    </row>
    <row r="980" spans="2:2" x14ac:dyDescent="0.2">
      <c r="B980"/>
    </row>
    <row r="981" spans="2:2" x14ac:dyDescent="0.2">
      <c r="B981"/>
    </row>
    <row r="982" spans="2:2" x14ac:dyDescent="0.2">
      <c r="B982"/>
    </row>
    <row r="983" spans="2:2" x14ac:dyDescent="0.2">
      <c r="B983"/>
    </row>
    <row r="984" spans="2:2" x14ac:dyDescent="0.2">
      <c r="B984"/>
    </row>
    <row r="985" spans="2:2" x14ac:dyDescent="0.2">
      <c r="B985"/>
    </row>
    <row r="986" spans="2:2" x14ac:dyDescent="0.2">
      <c r="B986"/>
    </row>
    <row r="987" spans="2:2" x14ac:dyDescent="0.2">
      <c r="B987"/>
    </row>
    <row r="988" spans="2:2" x14ac:dyDescent="0.2">
      <c r="B988"/>
    </row>
    <row r="989" spans="2:2" x14ac:dyDescent="0.2">
      <c r="B989"/>
    </row>
    <row r="990" spans="2:2" x14ac:dyDescent="0.2">
      <c r="B990"/>
    </row>
    <row r="991" spans="2:2" x14ac:dyDescent="0.2">
      <c r="B991"/>
    </row>
    <row r="992" spans="2:2" x14ac:dyDescent="0.2">
      <c r="B992"/>
    </row>
    <row r="993" spans="2:2" x14ac:dyDescent="0.2">
      <c r="B993"/>
    </row>
    <row r="994" spans="2:2" x14ac:dyDescent="0.2">
      <c r="B994"/>
    </row>
    <row r="995" spans="2:2" x14ac:dyDescent="0.2">
      <c r="B995"/>
    </row>
    <row r="996" spans="2:2" x14ac:dyDescent="0.2">
      <c r="B996"/>
    </row>
    <row r="997" spans="2:2" x14ac:dyDescent="0.2">
      <c r="B997"/>
    </row>
    <row r="998" spans="2:2" x14ac:dyDescent="0.2">
      <c r="B998"/>
    </row>
    <row r="999" spans="2:2" x14ac:dyDescent="0.2">
      <c r="B999"/>
    </row>
    <row r="1000" spans="2:2" x14ac:dyDescent="0.2">
      <c r="B1000"/>
    </row>
    <row r="1001" spans="2:2" x14ac:dyDescent="0.2">
      <c r="B1001"/>
    </row>
    <row r="1002" spans="2:2" x14ac:dyDescent="0.2">
      <c r="B1002"/>
    </row>
    <row r="1003" spans="2:2" x14ac:dyDescent="0.2">
      <c r="B1003"/>
    </row>
    <row r="1004" spans="2:2" x14ac:dyDescent="0.2">
      <c r="B1004"/>
    </row>
    <row r="1005" spans="2:2" x14ac:dyDescent="0.2">
      <c r="B1005"/>
    </row>
    <row r="1006" spans="2:2" x14ac:dyDescent="0.2">
      <c r="B1006"/>
    </row>
    <row r="1007" spans="2:2" x14ac:dyDescent="0.2">
      <c r="B1007"/>
    </row>
    <row r="1008" spans="2:2" x14ac:dyDescent="0.2">
      <c r="B1008"/>
    </row>
    <row r="1009" spans="2:2" x14ac:dyDescent="0.2">
      <c r="B1009"/>
    </row>
    <row r="1010" spans="2:2" x14ac:dyDescent="0.2">
      <c r="B1010"/>
    </row>
    <row r="1011" spans="2:2" x14ac:dyDescent="0.2">
      <c r="B1011"/>
    </row>
    <row r="1012" spans="2:2" x14ac:dyDescent="0.2">
      <c r="B1012"/>
    </row>
    <row r="1013" spans="2:2" x14ac:dyDescent="0.2">
      <c r="B1013"/>
    </row>
    <row r="1014" spans="2:2" x14ac:dyDescent="0.2">
      <c r="B1014"/>
    </row>
    <row r="1015" spans="2:2" x14ac:dyDescent="0.2">
      <c r="B1015"/>
    </row>
    <row r="1016" spans="2:2" x14ac:dyDescent="0.2">
      <c r="B1016"/>
    </row>
    <row r="1017" spans="2:2" x14ac:dyDescent="0.2">
      <c r="B1017"/>
    </row>
    <row r="1018" spans="2:2" x14ac:dyDescent="0.2">
      <c r="B1018"/>
    </row>
    <row r="1019" spans="2:2" x14ac:dyDescent="0.2">
      <c r="B1019"/>
    </row>
    <row r="1020" spans="2:2" x14ac:dyDescent="0.2">
      <c r="B1020"/>
    </row>
    <row r="1021" spans="2:2" x14ac:dyDescent="0.2">
      <c r="B1021"/>
    </row>
    <row r="1022" spans="2:2" x14ac:dyDescent="0.2">
      <c r="B1022"/>
    </row>
    <row r="1023" spans="2:2" x14ac:dyDescent="0.2">
      <c r="B1023"/>
    </row>
    <row r="1024" spans="2:2" x14ac:dyDescent="0.2">
      <c r="B1024"/>
    </row>
    <row r="1025" spans="2:2" x14ac:dyDescent="0.2">
      <c r="B1025"/>
    </row>
    <row r="1026" spans="2:2" x14ac:dyDescent="0.2">
      <c r="B1026"/>
    </row>
    <row r="1027" spans="2:2" x14ac:dyDescent="0.2">
      <c r="B1027"/>
    </row>
    <row r="1028" spans="2:2" x14ac:dyDescent="0.2">
      <c r="B1028"/>
    </row>
    <row r="1029" spans="2:2" x14ac:dyDescent="0.2">
      <c r="B1029"/>
    </row>
    <row r="1030" spans="2:2" x14ac:dyDescent="0.2">
      <c r="B1030"/>
    </row>
    <row r="1031" spans="2:2" x14ac:dyDescent="0.2">
      <c r="B1031"/>
    </row>
    <row r="1032" spans="2:2" x14ac:dyDescent="0.2">
      <c r="B1032"/>
    </row>
    <row r="1033" spans="2:2" x14ac:dyDescent="0.2">
      <c r="B1033"/>
    </row>
    <row r="1034" spans="2:2" x14ac:dyDescent="0.2">
      <c r="B1034"/>
    </row>
    <row r="1035" spans="2:2" x14ac:dyDescent="0.2">
      <c r="B1035"/>
    </row>
    <row r="1036" spans="2:2" x14ac:dyDescent="0.2">
      <c r="B1036"/>
    </row>
    <row r="1037" spans="2:2" x14ac:dyDescent="0.2">
      <c r="B1037"/>
    </row>
    <row r="1038" spans="2:2" x14ac:dyDescent="0.2">
      <c r="B1038"/>
    </row>
    <row r="1039" spans="2:2" x14ac:dyDescent="0.2">
      <c r="B1039"/>
    </row>
    <row r="1040" spans="2:2" x14ac:dyDescent="0.2">
      <c r="B1040"/>
    </row>
    <row r="1041" spans="2:2" x14ac:dyDescent="0.2">
      <c r="B1041"/>
    </row>
    <row r="1042" spans="2:2" x14ac:dyDescent="0.2">
      <c r="B1042"/>
    </row>
    <row r="1043" spans="2:2" x14ac:dyDescent="0.2">
      <c r="B1043"/>
    </row>
    <row r="1044" spans="2:2" x14ac:dyDescent="0.2">
      <c r="B1044"/>
    </row>
    <row r="1045" spans="2:2" x14ac:dyDescent="0.2">
      <c r="B1045"/>
    </row>
    <row r="1046" spans="2:2" x14ac:dyDescent="0.2">
      <c r="B1046"/>
    </row>
    <row r="1047" spans="2:2" x14ac:dyDescent="0.2">
      <c r="B1047"/>
    </row>
    <row r="1048" spans="2:2" x14ac:dyDescent="0.2">
      <c r="B1048"/>
    </row>
    <row r="1049" spans="2:2" x14ac:dyDescent="0.2">
      <c r="B1049"/>
    </row>
    <row r="1050" spans="2:2" x14ac:dyDescent="0.2">
      <c r="B1050"/>
    </row>
    <row r="1051" spans="2:2" x14ac:dyDescent="0.2">
      <c r="B1051"/>
    </row>
    <row r="1052" spans="2:2" x14ac:dyDescent="0.2">
      <c r="B1052"/>
    </row>
    <row r="1053" spans="2:2" x14ac:dyDescent="0.2">
      <c r="B1053"/>
    </row>
    <row r="1054" spans="2:2" x14ac:dyDescent="0.2">
      <c r="B1054"/>
    </row>
    <row r="1055" spans="2:2" x14ac:dyDescent="0.2">
      <c r="B1055"/>
    </row>
    <row r="1056" spans="2:2" x14ac:dyDescent="0.2">
      <c r="B1056"/>
    </row>
    <row r="1057" spans="2:2" x14ac:dyDescent="0.2">
      <c r="B1057"/>
    </row>
    <row r="1058" spans="2:2" x14ac:dyDescent="0.2">
      <c r="B1058"/>
    </row>
    <row r="1059" spans="2:2" x14ac:dyDescent="0.2">
      <c r="B1059"/>
    </row>
    <row r="1060" spans="2:2" x14ac:dyDescent="0.2">
      <c r="B1060"/>
    </row>
    <row r="1061" spans="2:2" x14ac:dyDescent="0.2">
      <c r="B1061"/>
    </row>
    <row r="1062" spans="2:2" x14ac:dyDescent="0.2">
      <c r="B1062"/>
    </row>
    <row r="1063" spans="2:2" x14ac:dyDescent="0.2">
      <c r="B1063"/>
    </row>
    <row r="1064" spans="2:2" x14ac:dyDescent="0.2">
      <c r="B1064"/>
    </row>
    <row r="1065" spans="2:2" x14ac:dyDescent="0.2">
      <c r="B1065"/>
    </row>
    <row r="1066" spans="2:2" x14ac:dyDescent="0.2">
      <c r="B1066"/>
    </row>
    <row r="1067" spans="2:2" x14ac:dyDescent="0.2">
      <c r="B1067"/>
    </row>
    <row r="1068" spans="2:2" x14ac:dyDescent="0.2">
      <c r="B1068"/>
    </row>
    <row r="1069" spans="2:2" x14ac:dyDescent="0.2">
      <c r="B1069"/>
    </row>
    <row r="1070" spans="2:2" x14ac:dyDescent="0.2">
      <c r="B1070"/>
    </row>
    <row r="1071" spans="2:2" x14ac:dyDescent="0.2">
      <c r="B1071"/>
    </row>
    <row r="1072" spans="2:2" x14ac:dyDescent="0.2">
      <c r="B1072"/>
    </row>
    <row r="1073" spans="2:2" x14ac:dyDescent="0.2">
      <c r="B1073"/>
    </row>
    <row r="1074" spans="2:2" x14ac:dyDescent="0.2">
      <c r="B1074"/>
    </row>
    <row r="1075" spans="2:2" x14ac:dyDescent="0.2">
      <c r="B1075"/>
    </row>
    <row r="1076" spans="2:2" x14ac:dyDescent="0.2">
      <c r="B1076"/>
    </row>
    <row r="1077" spans="2:2" x14ac:dyDescent="0.2">
      <c r="B1077"/>
    </row>
    <row r="1078" spans="2:2" x14ac:dyDescent="0.2">
      <c r="B1078"/>
    </row>
    <row r="1079" spans="2:2" x14ac:dyDescent="0.2">
      <c r="B1079"/>
    </row>
    <row r="1080" spans="2:2" x14ac:dyDescent="0.2">
      <c r="B1080"/>
    </row>
    <row r="1081" spans="2:2" x14ac:dyDescent="0.2">
      <c r="B1081"/>
    </row>
    <row r="1082" spans="2:2" x14ac:dyDescent="0.2">
      <c r="B1082"/>
    </row>
    <row r="1083" spans="2:2" x14ac:dyDescent="0.2">
      <c r="B1083"/>
    </row>
    <row r="1084" spans="2:2" x14ac:dyDescent="0.2">
      <c r="B1084"/>
    </row>
    <row r="1085" spans="2:2" x14ac:dyDescent="0.2">
      <c r="B1085"/>
    </row>
    <row r="1086" spans="2:2" x14ac:dyDescent="0.2">
      <c r="B1086"/>
    </row>
    <row r="1087" spans="2:2" x14ac:dyDescent="0.2">
      <c r="B1087"/>
    </row>
    <row r="1088" spans="2:2" x14ac:dyDescent="0.2">
      <c r="B1088"/>
    </row>
    <row r="1089" spans="2:2" x14ac:dyDescent="0.2">
      <c r="B108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6039A-4164-144B-ADBB-2E620B978EC1}">
  <dimension ref="A1:C250"/>
  <sheetViews>
    <sheetView zoomScale="110" zoomScaleNormal="110" workbookViewId="0">
      <selection activeCell="D42" sqref="D42"/>
    </sheetView>
  </sheetViews>
  <sheetFormatPr baseColWidth="10" defaultRowHeight="16" x14ac:dyDescent="0.2"/>
  <cols>
    <col min="2" max="4" width="14.83203125" customWidth="1"/>
    <col min="5" max="5" width="20.83203125" customWidth="1"/>
    <col min="6" max="6" width="15.33203125" customWidth="1"/>
  </cols>
  <sheetData>
    <row r="1" spans="1:3" s="9" customFormat="1" x14ac:dyDescent="0.2">
      <c r="A1" s="9" t="s">
        <v>529</v>
      </c>
      <c r="B1" s="9" t="s">
        <v>530</v>
      </c>
      <c r="C1" s="9" t="s">
        <v>531</v>
      </c>
    </row>
    <row r="3" spans="1:3" x14ac:dyDescent="0.2">
      <c r="A3" t="s">
        <v>299</v>
      </c>
      <c r="B3">
        <v>7.1285559999999997</v>
      </c>
      <c r="C3">
        <v>-73.156195999999994</v>
      </c>
    </row>
    <row r="4" spans="1:3" x14ac:dyDescent="0.2">
      <c r="A4" t="s">
        <v>300</v>
      </c>
      <c r="B4">
        <v>7.1538589999999997</v>
      </c>
      <c r="C4">
        <v>-73.133373000000006</v>
      </c>
    </row>
    <row r="5" spans="1:3" x14ac:dyDescent="0.2">
      <c r="A5" t="s">
        <v>301</v>
      </c>
      <c r="B5">
        <v>7.1150599999999997</v>
      </c>
      <c r="C5">
        <v>-73.130617000000001</v>
      </c>
    </row>
    <row r="6" spans="1:3" x14ac:dyDescent="0.2">
      <c r="A6" t="s">
        <v>302</v>
      </c>
      <c r="B6">
        <v>7.117801</v>
      </c>
      <c r="C6">
        <v>-73.126437999999993</v>
      </c>
    </row>
    <row r="7" spans="1:3" x14ac:dyDescent="0.2">
      <c r="A7" t="s">
        <v>303</v>
      </c>
      <c r="B7">
        <v>7.1239420000000004</v>
      </c>
      <c r="C7">
        <v>-73.112362000000005</v>
      </c>
    </row>
    <row r="8" spans="1:3" x14ac:dyDescent="0.2">
      <c r="A8" t="s">
        <v>304</v>
      </c>
      <c r="B8">
        <v>7.1498030000000004</v>
      </c>
      <c r="C8">
        <v>-73.145892000000003</v>
      </c>
    </row>
    <row r="9" spans="1:3" x14ac:dyDescent="0.2">
      <c r="A9" t="s">
        <v>305</v>
      </c>
      <c r="B9">
        <v>7.1490390000000001</v>
      </c>
      <c r="C9">
        <v>-73.134289999999993</v>
      </c>
    </row>
    <row r="10" spans="1:3" x14ac:dyDescent="0.2">
      <c r="A10" t="s">
        <v>306</v>
      </c>
      <c r="B10">
        <v>7.1178610000000004</v>
      </c>
      <c r="C10">
        <v>-73.115442000000002</v>
      </c>
    </row>
    <row r="11" spans="1:3" x14ac:dyDescent="0.2">
      <c r="A11" t="s">
        <v>307</v>
      </c>
      <c r="B11">
        <v>7.1268419999999999</v>
      </c>
      <c r="C11">
        <v>-73.129423000000003</v>
      </c>
    </row>
    <row r="12" spans="1:3" x14ac:dyDescent="0.2">
      <c r="A12" t="s">
        <v>308</v>
      </c>
      <c r="B12">
        <v>7.151859</v>
      </c>
      <c r="C12">
        <v>-73.144711000000001</v>
      </c>
    </row>
    <row r="13" spans="1:3" x14ac:dyDescent="0.2">
      <c r="A13" t="s">
        <v>309</v>
      </c>
      <c r="B13">
        <v>7.1036000000000001</v>
      </c>
      <c r="C13">
        <v>-73.113656000000006</v>
      </c>
    </row>
    <row r="16" spans="1:3" x14ac:dyDescent="0.2">
      <c r="A16" t="s">
        <v>310</v>
      </c>
      <c r="B16">
        <v>7.1107079999999998</v>
      </c>
      <c r="C16">
        <v>-73.119601000000003</v>
      </c>
    </row>
    <row r="17" spans="1:3" x14ac:dyDescent="0.2">
      <c r="A17" t="s">
        <v>311</v>
      </c>
      <c r="B17">
        <v>7.0923020000000001</v>
      </c>
      <c r="C17">
        <v>-73.124590999999995</v>
      </c>
    </row>
    <row r="18" spans="1:3" x14ac:dyDescent="0.2">
      <c r="A18" t="s">
        <v>312</v>
      </c>
      <c r="B18">
        <v>7.143459</v>
      </c>
      <c r="C18">
        <v>-73.123858999999996</v>
      </c>
    </row>
    <row r="19" spans="1:3" x14ac:dyDescent="0.2">
      <c r="A19" t="s">
        <v>313</v>
      </c>
      <c r="B19">
        <v>7.1536819999999999</v>
      </c>
      <c r="C19">
        <v>-73.133407000000005</v>
      </c>
    </row>
    <row r="20" spans="1:3" x14ac:dyDescent="0.2">
      <c r="A20" t="s">
        <v>314</v>
      </c>
      <c r="B20">
        <v>7.0887549999999999</v>
      </c>
      <c r="C20">
        <v>-73.133503000000005</v>
      </c>
    </row>
    <row r="21" spans="1:3" x14ac:dyDescent="0.2">
      <c r="A21" t="s">
        <v>315</v>
      </c>
      <c r="B21">
        <v>7.134595</v>
      </c>
      <c r="C21">
        <v>-73.12567</v>
      </c>
    </row>
    <row r="22" spans="1:3" x14ac:dyDescent="0.2">
      <c r="A22" t="s">
        <v>316</v>
      </c>
      <c r="B22">
        <v>7.1071109999999997</v>
      </c>
      <c r="C22">
        <v>-73.115267000000003</v>
      </c>
    </row>
    <row r="23" spans="1:3" x14ac:dyDescent="0.2">
      <c r="A23" t="s">
        <v>317</v>
      </c>
      <c r="B23">
        <v>7.1190009999999999</v>
      </c>
      <c r="C23">
        <v>-73.1173</v>
      </c>
    </row>
    <row r="24" spans="1:3" x14ac:dyDescent="0.2">
      <c r="A24" t="s">
        <v>318</v>
      </c>
      <c r="B24">
        <v>7.1410109999999998</v>
      </c>
      <c r="C24">
        <v>73.133311000000006</v>
      </c>
    </row>
    <row r="25" spans="1:3" x14ac:dyDescent="0.2">
      <c r="A25" t="s">
        <v>319</v>
      </c>
      <c r="B25">
        <v>7.1235739999999996</v>
      </c>
      <c r="C25">
        <v>-73.125634000000005</v>
      </c>
    </row>
    <row r="26" spans="1:3" x14ac:dyDescent="0.2">
      <c r="A26" t="s">
        <v>320</v>
      </c>
      <c r="B26">
        <v>7.154344</v>
      </c>
      <c r="C26">
        <v>-73.135830999999996</v>
      </c>
    </row>
    <row r="27" spans="1:3" x14ac:dyDescent="0.2">
      <c r="A27" t="s">
        <v>321</v>
      </c>
      <c r="B27">
        <v>7.116269</v>
      </c>
      <c r="C27">
        <v>-73.125766999999996</v>
      </c>
    </row>
    <row r="28" spans="1:3" x14ac:dyDescent="0.2">
      <c r="A28" t="s">
        <v>322</v>
      </c>
      <c r="B28">
        <v>7.1165890000000003</v>
      </c>
      <c r="C28">
        <v>-73.123731000000006</v>
      </c>
    </row>
    <row r="29" spans="1:3" x14ac:dyDescent="0.2">
      <c r="A29" t="s">
        <v>323</v>
      </c>
      <c r="B29">
        <v>7.1587249999999996</v>
      </c>
      <c r="C29">
        <v>-73.100021999999996</v>
      </c>
    </row>
    <row r="30" spans="1:3" x14ac:dyDescent="0.2">
      <c r="A30" t="s">
        <v>324</v>
      </c>
      <c r="B30">
        <v>7.0965299999999996</v>
      </c>
      <c r="C30">
        <v>-73.108470999999994</v>
      </c>
    </row>
    <row r="31" spans="1:3" x14ac:dyDescent="0.2">
      <c r="A31" t="s">
        <v>325</v>
      </c>
      <c r="B31">
        <v>7.1056299999999997</v>
      </c>
      <c r="C31">
        <v>-73.097690999999998</v>
      </c>
    </row>
    <row r="32" spans="1:3" x14ac:dyDescent="0.2">
      <c r="A32" t="s">
        <v>326</v>
      </c>
      <c r="B32">
        <v>7.0851160000000002</v>
      </c>
      <c r="C32">
        <v>-73.142970000000005</v>
      </c>
    </row>
    <row r="33" spans="1:3" x14ac:dyDescent="0.2">
      <c r="A33" t="s">
        <v>327</v>
      </c>
      <c r="B33">
        <v>7.099583</v>
      </c>
      <c r="C33">
        <v>-73.09563</v>
      </c>
    </row>
    <row r="34" spans="1:3" x14ac:dyDescent="0.2">
      <c r="A34" t="s">
        <v>328</v>
      </c>
      <c r="B34">
        <v>7.1337910000000004</v>
      </c>
      <c r="C34">
        <v>-73.101026000000005</v>
      </c>
    </row>
    <row r="35" spans="1:3" x14ac:dyDescent="0.2">
      <c r="A35" t="s">
        <v>329</v>
      </c>
      <c r="B35">
        <v>7.1397959999999996</v>
      </c>
      <c r="C35">
        <v>-73.128462999999996</v>
      </c>
    </row>
    <row r="36" spans="1:3" x14ac:dyDescent="0.2">
      <c r="A36" t="s">
        <v>330</v>
      </c>
      <c r="B36">
        <v>7.1201860000000003</v>
      </c>
      <c r="C36">
        <v>-73.127290000000002</v>
      </c>
    </row>
    <row r="37" spans="1:3" x14ac:dyDescent="0.2">
      <c r="A37" t="s">
        <v>331</v>
      </c>
      <c r="B37">
        <v>7.1357619999999997</v>
      </c>
      <c r="C37">
        <v>-73.131270000000001</v>
      </c>
    </row>
    <row r="38" spans="1:3" x14ac:dyDescent="0.2">
      <c r="A38" t="s">
        <v>332</v>
      </c>
      <c r="B38">
        <v>7.1098790000000003</v>
      </c>
      <c r="C38">
        <v>-73.118668</v>
      </c>
    </row>
    <row r="39" spans="1:3" x14ac:dyDescent="0.2">
      <c r="A39" t="s">
        <v>333</v>
      </c>
      <c r="B39">
        <v>7.085178</v>
      </c>
      <c r="C39">
        <v>-73.142779000000004</v>
      </c>
    </row>
    <row r="40" spans="1:3" x14ac:dyDescent="0.2">
      <c r="A40" t="s">
        <v>334</v>
      </c>
      <c r="B40">
        <v>7.0939750000000004</v>
      </c>
      <c r="C40">
        <v>-73.120185000000006</v>
      </c>
    </row>
    <row r="41" spans="1:3" x14ac:dyDescent="0.2">
      <c r="A41" t="s">
        <v>335</v>
      </c>
      <c r="B41">
        <v>7.1135120000000001</v>
      </c>
      <c r="C41">
        <v>-73.114844000000005</v>
      </c>
    </row>
    <row r="42" spans="1:3" x14ac:dyDescent="0.2">
      <c r="A42" t="s">
        <v>336</v>
      </c>
      <c r="B42">
        <v>7.0887469999999997</v>
      </c>
      <c r="C42">
        <v>-73.133315999999994</v>
      </c>
    </row>
    <row r="43" spans="1:3" x14ac:dyDescent="0.2">
      <c r="A43" t="s">
        <v>337</v>
      </c>
      <c r="B43">
        <v>7.0940139999999996</v>
      </c>
      <c r="C43">
        <v>-73.11027</v>
      </c>
    </row>
    <row r="46" spans="1:3" x14ac:dyDescent="0.2">
      <c r="A46" t="s">
        <v>338</v>
      </c>
      <c r="B46">
        <v>7.1535929999999999</v>
      </c>
      <c r="C46">
        <v>-73.127808999999999</v>
      </c>
    </row>
    <row r="47" spans="1:3" x14ac:dyDescent="0.2">
      <c r="A47" t="s">
        <v>339</v>
      </c>
      <c r="B47">
        <v>7.1040330000000003</v>
      </c>
      <c r="C47">
        <v>-73.130469000000005</v>
      </c>
    </row>
    <row r="48" spans="1:3" x14ac:dyDescent="0.2">
      <c r="A48" t="s">
        <v>340</v>
      </c>
      <c r="B48">
        <v>7.0871120000000003</v>
      </c>
      <c r="C48">
        <v>-73.137568999999999</v>
      </c>
    </row>
    <row r="49" spans="1:3" x14ac:dyDescent="0.2">
      <c r="A49" t="s">
        <v>341</v>
      </c>
      <c r="B49">
        <v>7.1087309999999997</v>
      </c>
      <c r="C49">
        <v>-73.135195999999993</v>
      </c>
    </row>
    <row r="50" spans="1:3" x14ac:dyDescent="0.2">
      <c r="A50" t="s">
        <v>342</v>
      </c>
      <c r="B50">
        <v>7.1629170000000002</v>
      </c>
      <c r="C50">
        <v>-73.139336</v>
      </c>
    </row>
    <row r="51" spans="1:3" x14ac:dyDescent="0.2">
      <c r="A51" t="s">
        <v>343</v>
      </c>
      <c r="B51">
        <v>7.1201020000000002</v>
      </c>
      <c r="C51">
        <v>-73.127239000000003</v>
      </c>
    </row>
    <row r="52" spans="1:3" x14ac:dyDescent="0.2">
      <c r="A52" t="s">
        <v>344</v>
      </c>
      <c r="B52">
        <v>7.121969</v>
      </c>
      <c r="C52">
        <v>-73.122438000000002</v>
      </c>
    </row>
    <row r="53" spans="1:3" x14ac:dyDescent="0.2">
      <c r="A53" t="s">
        <v>345</v>
      </c>
      <c r="B53">
        <v>7.1305459999999998</v>
      </c>
      <c r="C53">
        <v>-73.130035000000007</v>
      </c>
    </row>
    <row r="54" spans="1:3" x14ac:dyDescent="0.2">
      <c r="A54" t="s">
        <v>346</v>
      </c>
      <c r="B54">
        <v>7.1228449999999999</v>
      </c>
      <c r="C54">
        <v>-73.131899000000004</v>
      </c>
    </row>
    <row r="55" spans="1:3" x14ac:dyDescent="0.2">
      <c r="A55" t="s">
        <v>347</v>
      </c>
      <c r="B55">
        <v>7.1107909999999999</v>
      </c>
      <c r="C55">
        <v>-73.119794999999996</v>
      </c>
    </row>
    <row r="56" spans="1:3" x14ac:dyDescent="0.2">
      <c r="A56" t="s">
        <v>348</v>
      </c>
      <c r="B56">
        <v>7.0860919999999998</v>
      </c>
      <c r="C56">
        <v>-73.110697999999999</v>
      </c>
    </row>
    <row r="57" spans="1:3" x14ac:dyDescent="0.2">
      <c r="A57" t="s">
        <v>349</v>
      </c>
      <c r="B57">
        <v>7.1131399999999996</v>
      </c>
      <c r="C57">
        <v>-73.123605999999995</v>
      </c>
    </row>
    <row r="58" spans="1:3" x14ac:dyDescent="0.2">
      <c r="A58" t="s">
        <v>350</v>
      </c>
      <c r="B58">
        <v>7.1636230000000003</v>
      </c>
      <c r="C58">
        <v>-73.141813999999997</v>
      </c>
    </row>
    <row r="59" spans="1:3" x14ac:dyDescent="0.2">
      <c r="A59" t="s">
        <v>351</v>
      </c>
      <c r="B59">
        <v>7.1601929999999996</v>
      </c>
      <c r="C59">
        <v>-73.140474999999995</v>
      </c>
    </row>
    <row r="62" spans="1:3" x14ac:dyDescent="0.2">
      <c r="A62" t="s">
        <v>352</v>
      </c>
      <c r="B62">
        <v>7.0927049999999996</v>
      </c>
      <c r="C62">
        <v>-73.123305000000002</v>
      </c>
    </row>
    <row r="63" spans="1:3" x14ac:dyDescent="0.2">
      <c r="A63" t="s">
        <v>353</v>
      </c>
      <c r="B63">
        <v>7.0910690000000001</v>
      </c>
      <c r="C63">
        <v>-73.127809999999997</v>
      </c>
    </row>
    <row r="64" spans="1:3" x14ac:dyDescent="0.2">
      <c r="A64" t="s">
        <v>354</v>
      </c>
      <c r="B64">
        <v>7.1423990000000002</v>
      </c>
      <c r="C64">
        <v>-73.134564999999995</v>
      </c>
    </row>
    <row r="65" spans="1:3" x14ac:dyDescent="0.2">
      <c r="A65" t="s">
        <v>355</v>
      </c>
      <c r="B65">
        <v>7.1344370000000001</v>
      </c>
      <c r="C65">
        <v>-73.116361999999995</v>
      </c>
    </row>
    <row r="66" spans="1:3" x14ac:dyDescent="0.2">
      <c r="A66" t="s">
        <v>356</v>
      </c>
      <c r="B66">
        <v>7.1061019999999999</v>
      </c>
      <c r="C66">
        <v>-73.113844999999998</v>
      </c>
    </row>
    <row r="67" spans="1:3" x14ac:dyDescent="0.2">
      <c r="A67" t="s">
        <v>357</v>
      </c>
      <c r="B67">
        <v>7.087154</v>
      </c>
      <c r="C67">
        <v>-73.131058999999993</v>
      </c>
    </row>
    <row r="68" spans="1:3" x14ac:dyDescent="0.2">
      <c r="A68" t="s">
        <v>358</v>
      </c>
      <c r="B68">
        <v>7.1199919999999999</v>
      </c>
      <c r="C68">
        <v>-73127720</v>
      </c>
    </row>
    <row r="69" spans="1:3" x14ac:dyDescent="0.2">
      <c r="A69" t="s">
        <v>359</v>
      </c>
      <c r="B69">
        <v>7.1778399999999998</v>
      </c>
      <c r="C69">
        <v>-73.134958999999995</v>
      </c>
    </row>
    <row r="70" spans="1:3" x14ac:dyDescent="0.2">
      <c r="A70" t="s">
        <v>360</v>
      </c>
      <c r="B70">
        <v>7.1778399999999998</v>
      </c>
      <c r="C70">
        <v>-73.134958999999995</v>
      </c>
    </row>
    <row r="71" spans="1:3" x14ac:dyDescent="0.2">
      <c r="A71" t="s">
        <v>361</v>
      </c>
      <c r="B71">
        <v>7.1500959999999996</v>
      </c>
      <c r="C71">
        <v>-73.145960000000002</v>
      </c>
    </row>
    <row r="72" spans="1:3" x14ac:dyDescent="0.2">
      <c r="A72" t="s">
        <v>362</v>
      </c>
      <c r="B72">
        <v>7.1008789999999999</v>
      </c>
      <c r="C72">
        <v>-73.095617000000004</v>
      </c>
    </row>
    <row r="73" spans="1:3" x14ac:dyDescent="0.2">
      <c r="A73" t="s">
        <v>363</v>
      </c>
      <c r="B73">
        <v>7.1092959999999996</v>
      </c>
      <c r="C73">
        <v>-73.114251999999993</v>
      </c>
    </row>
    <row r="74" spans="1:3" x14ac:dyDescent="0.2">
      <c r="A74" t="s">
        <v>364</v>
      </c>
      <c r="B74">
        <v>7.1103810000000003</v>
      </c>
      <c r="C74">
        <v>-73.119328999999993</v>
      </c>
    </row>
    <row r="75" spans="1:3" x14ac:dyDescent="0.2">
      <c r="A75" t="s">
        <v>365</v>
      </c>
      <c r="B75">
        <v>7.1518090000000001</v>
      </c>
      <c r="C75">
        <v>-73.132795000000002</v>
      </c>
    </row>
    <row r="76" spans="1:3" x14ac:dyDescent="0.2">
      <c r="A76" t="s">
        <v>366</v>
      </c>
      <c r="B76">
        <v>7.139812</v>
      </c>
      <c r="C76">
        <v>-73.133063000000007</v>
      </c>
    </row>
    <row r="77" spans="1:3" x14ac:dyDescent="0.2">
      <c r="A77" t="s">
        <v>367</v>
      </c>
      <c r="B77">
        <v>7.1132150000000003</v>
      </c>
      <c r="C77">
        <v>-73.121784000000005</v>
      </c>
    </row>
    <row r="78" spans="1:3" x14ac:dyDescent="0.2">
      <c r="A78" t="s">
        <v>368</v>
      </c>
      <c r="B78">
        <v>7.1200840000000003</v>
      </c>
      <c r="C78">
        <v>-73.119851999999995</v>
      </c>
    </row>
    <row r="79" spans="1:3" x14ac:dyDescent="0.2">
      <c r="A79" t="s">
        <v>369</v>
      </c>
      <c r="B79">
        <v>7.125375</v>
      </c>
      <c r="C79">
        <v>-73.112565000000004</v>
      </c>
    </row>
    <row r="80" spans="1:3" x14ac:dyDescent="0.2">
      <c r="A80" t="s">
        <v>370</v>
      </c>
      <c r="B80">
        <v>7.1340859999999999</v>
      </c>
      <c r="C80">
        <v>-73.106026999999997</v>
      </c>
    </row>
    <row r="81" spans="1:3" x14ac:dyDescent="0.2">
      <c r="A81" t="s">
        <v>371</v>
      </c>
      <c r="B81">
        <v>7.1029840000000002</v>
      </c>
      <c r="C81">
        <v>-73.140800999999996</v>
      </c>
    </row>
    <row r="82" spans="1:3" x14ac:dyDescent="0.2">
      <c r="A82" t="s">
        <v>372</v>
      </c>
      <c r="B82">
        <v>7.1287200000000004</v>
      </c>
      <c r="C82">
        <v>-73.126276000000004</v>
      </c>
    </row>
    <row r="83" spans="1:3" x14ac:dyDescent="0.2">
      <c r="A83" t="s">
        <v>373</v>
      </c>
      <c r="B83">
        <v>7.1194360000000003</v>
      </c>
      <c r="C83">
        <v>-73.127063000000007</v>
      </c>
    </row>
    <row r="86" spans="1:3" x14ac:dyDescent="0.2">
      <c r="A86" t="s">
        <v>374</v>
      </c>
      <c r="B86">
        <v>7.1624400000000001</v>
      </c>
      <c r="C86">
        <v>-73.139555999999999</v>
      </c>
    </row>
    <row r="87" spans="1:3" x14ac:dyDescent="0.2">
      <c r="A87" t="s">
        <v>375</v>
      </c>
      <c r="B87">
        <v>7.1321589999999997</v>
      </c>
      <c r="C87">
        <v>-73.102461000000005</v>
      </c>
    </row>
    <row r="88" spans="1:3" x14ac:dyDescent="0.2">
      <c r="A88" t="s">
        <v>376</v>
      </c>
      <c r="B88">
        <v>7.1382199999999996</v>
      </c>
      <c r="C88">
        <v>-73.132328000000001</v>
      </c>
    </row>
    <row r="89" spans="1:3" x14ac:dyDescent="0.2">
      <c r="A89" t="s">
        <v>377</v>
      </c>
      <c r="B89">
        <v>7.1069810000000002</v>
      </c>
      <c r="C89">
        <v>-73.114964000000001</v>
      </c>
    </row>
    <row r="90" spans="1:3" x14ac:dyDescent="0.2">
      <c r="A90" t="s">
        <v>378</v>
      </c>
      <c r="B90">
        <v>7.1217889999999997</v>
      </c>
      <c r="C90">
        <v>-73.130396000000005</v>
      </c>
    </row>
    <row r="91" spans="1:3" x14ac:dyDescent="0.2">
      <c r="A91" t="s">
        <v>379</v>
      </c>
      <c r="B91">
        <v>7.1112890000000002</v>
      </c>
      <c r="C91">
        <v>-73.131584000000004</v>
      </c>
    </row>
    <row r="92" spans="1:3" x14ac:dyDescent="0.2">
      <c r="A92" t="s">
        <v>380</v>
      </c>
      <c r="B92">
        <v>7.12012</v>
      </c>
      <c r="C92">
        <v>-73.124799999999993</v>
      </c>
    </row>
    <row r="93" spans="1:3" x14ac:dyDescent="0.2">
      <c r="A93" t="s">
        <v>381</v>
      </c>
      <c r="B93">
        <v>7.1005140000000004</v>
      </c>
      <c r="C93">
        <v>-73.144645999999995</v>
      </c>
    </row>
    <row r="94" spans="1:3" x14ac:dyDescent="0.2">
      <c r="A94" t="s">
        <v>382</v>
      </c>
      <c r="B94">
        <v>7.1232639999999998</v>
      </c>
      <c r="C94">
        <v>-73.117153000000002</v>
      </c>
    </row>
    <row r="95" spans="1:3" x14ac:dyDescent="0.2">
      <c r="A95" t="s">
        <v>383</v>
      </c>
      <c r="B95">
        <v>7.1437249999999999</v>
      </c>
      <c r="C95">
        <v>-73.126527999999993</v>
      </c>
    </row>
    <row r="96" spans="1:3" x14ac:dyDescent="0.2">
      <c r="A96" t="s">
        <v>384</v>
      </c>
      <c r="B96">
        <v>7.114611</v>
      </c>
      <c r="C96">
        <v>-73.130516999999998</v>
      </c>
    </row>
    <row r="97" spans="1:3" x14ac:dyDescent="0.2">
      <c r="A97" t="s">
        <v>385</v>
      </c>
      <c r="B97">
        <v>7.0941429999999999</v>
      </c>
      <c r="C97">
        <v>-73.125405000000001</v>
      </c>
    </row>
    <row r="98" spans="1:3" x14ac:dyDescent="0.2">
      <c r="A98" t="s">
        <v>386</v>
      </c>
      <c r="B98">
        <v>7.1362759999999996</v>
      </c>
      <c r="C98">
        <v>-73.120232000000001</v>
      </c>
    </row>
    <row r="99" spans="1:3" x14ac:dyDescent="0.2">
      <c r="A99" t="s">
        <v>387</v>
      </c>
      <c r="B99">
        <v>7.0854699999999999</v>
      </c>
      <c r="C99">
        <v>-73.120396</v>
      </c>
    </row>
    <row r="100" spans="1:3" x14ac:dyDescent="0.2">
      <c r="A100" t="s">
        <v>388</v>
      </c>
      <c r="B100">
        <v>7.1144590000000001</v>
      </c>
      <c r="C100">
        <v>-73.122511000000003</v>
      </c>
    </row>
    <row r="101" spans="1:3" x14ac:dyDescent="0.2">
      <c r="A101" t="s">
        <v>389</v>
      </c>
      <c r="B101">
        <v>7.1237199999999996</v>
      </c>
      <c r="C101">
        <v>-73.125242</v>
      </c>
    </row>
    <row r="102" spans="1:3" x14ac:dyDescent="0.2">
      <c r="A102" t="s">
        <v>390</v>
      </c>
      <c r="B102">
        <v>7.0933080000000004</v>
      </c>
      <c r="C102">
        <v>-73.109863000000004</v>
      </c>
    </row>
    <row r="103" spans="1:3" x14ac:dyDescent="0.2">
      <c r="A103" t="s">
        <v>391</v>
      </c>
      <c r="B103">
        <v>7.0871089999999999</v>
      </c>
      <c r="C103">
        <v>-73.137266999999994</v>
      </c>
    </row>
    <row r="104" spans="1:3" x14ac:dyDescent="0.2">
      <c r="A104" t="s">
        <v>392</v>
      </c>
      <c r="B104">
        <v>7.1211919999999997</v>
      </c>
      <c r="C104">
        <v>-73.129506000000006</v>
      </c>
    </row>
    <row r="105" spans="1:3" x14ac:dyDescent="0.2">
      <c r="A105" t="s">
        <v>393</v>
      </c>
      <c r="B105">
        <v>7.0861910000000004</v>
      </c>
      <c r="C105">
        <v>-73.139886000000004</v>
      </c>
    </row>
    <row r="106" spans="1:3" x14ac:dyDescent="0.2">
      <c r="A106" t="s">
        <v>394</v>
      </c>
      <c r="B106">
        <v>7.1041020000000001</v>
      </c>
      <c r="C106">
        <v>-73.119043000000005</v>
      </c>
    </row>
    <row r="107" spans="1:3" x14ac:dyDescent="0.2">
      <c r="A107" t="s">
        <v>395</v>
      </c>
      <c r="B107">
        <v>7.1488490000000002</v>
      </c>
      <c r="C107">
        <v>-73.134299999999996</v>
      </c>
    </row>
    <row r="108" spans="1:3" x14ac:dyDescent="0.2">
      <c r="A108" t="s">
        <v>396</v>
      </c>
      <c r="B108">
        <v>7.119332</v>
      </c>
      <c r="C108">
        <v>-73.126919000000001</v>
      </c>
    </row>
    <row r="109" spans="1:3" x14ac:dyDescent="0.2">
      <c r="A109" t="s">
        <v>397</v>
      </c>
      <c r="B109">
        <v>7.1055429999999999</v>
      </c>
      <c r="C109">
        <v>-73.109630999999993</v>
      </c>
    </row>
    <row r="110" spans="1:3" x14ac:dyDescent="0.2">
      <c r="A110" t="s">
        <v>398</v>
      </c>
      <c r="B110">
        <v>7.1314010000000003</v>
      </c>
      <c r="C110">
        <v>-73.102249</v>
      </c>
    </row>
    <row r="113" spans="1:3" x14ac:dyDescent="0.2">
      <c r="A113" t="s">
        <v>399</v>
      </c>
      <c r="B113">
        <v>7.1233129999999996</v>
      </c>
      <c r="C113">
        <v>-73.126716000000002</v>
      </c>
    </row>
    <row r="114" spans="1:3" x14ac:dyDescent="0.2">
      <c r="A114" t="s">
        <v>400</v>
      </c>
      <c r="B114">
        <v>7.1285509999999999</v>
      </c>
      <c r="C114">
        <v>-73.121009000000001</v>
      </c>
    </row>
    <row r="115" spans="1:3" x14ac:dyDescent="0.2">
      <c r="A115" t="s">
        <v>401</v>
      </c>
      <c r="B115">
        <v>7.1154460000000004</v>
      </c>
      <c r="C115">
        <v>-73.132638</v>
      </c>
    </row>
    <row r="116" spans="1:3" x14ac:dyDescent="0.2">
      <c r="A116" t="s">
        <v>402</v>
      </c>
      <c r="B116">
        <v>7.1167129999999998</v>
      </c>
      <c r="C116">
        <v>-73.110472999999999</v>
      </c>
    </row>
    <row r="117" spans="1:3" x14ac:dyDescent="0.2">
      <c r="A117" t="s">
        <v>403</v>
      </c>
      <c r="B117">
        <v>7.1539250000000001</v>
      </c>
      <c r="C117">
        <v>-73.133448999999999</v>
      </c>
    </row>
    <row r="118" spans="1:3" x14ac:dyDescent="0.2">
      <c r="A118" t="s">
        <v>404</v>
      </c>
      <c r="B118">
        <v>7.118938</v>
      </c>
      <c r="C118">
        <v>-73.117870999999994</v>
      </c>
    </row>
    <row r="119" spans="1:3" x14ac:dyDescent="0.2">
      <c r="A119" t="s">
        <v>405</v>
      </c>
      <c r="B119">
        <v>7.1285410000000002</v>
      </c>
      <c r="C119">
        <v>-73.113686000000001</v>
      </c>
    </row>
    <row r="120" spans="1:3" x14ac:dyDescent="0.2">
      <c r="A120" t="s">
        <v>406</v>
      </c>
      <c r="B120">
        <v>7.0918640000000002</v>
      </c>
      <c r="C120">
        <v>-73.125574</v>
      </c>
    </row>
    <row r="121" spans="1:3" x14ac:dyDescent="0.2">
      <c r="A121" t="s">
        <v>407</v>
      </c>
      <c r="B121">
        <v>7.1371799999999999</v>
      </c>
      <c r="C121">
        <v>-73.153060999999994</v>
      </c>
    </row>
    <row r="122" spans="1:3" x14ac:dyDescent="0.2">
      <c r="A122" t="s">
        <v>408</v>
      </c>
      <c r="B122">
        <v>7.1067580000000001</v>
      </c>
      <c r="C122">
        <v>-73.114743000000004</v>
      </c>
    </row>
    <row r="123" spans="1:3" x14ac:dyDescent="0.2">
      <c r="A123" t="s">
        <v>409</v>
      </c>
      <c r="B123">
        <v>7.1109210000000003</v>
      </c>
      <c r="C123">
        <v>-73.120943999999994</v>
      </c>
    </row>
    <row r="124" spans="1:3" x14ac:dyDescent="0.2">
      <c r="A124" t="s">
        <v>410</v>
      </c>
      <c r="B124">
        <v>7.1909109999999998</v>
      </c>
      <c r="C124">
        <v>-73.129891999999998</v>
      </c>
    </row>
    <row r="125" spans="1:3" x14ac:dyDescent="0.2">
      <c r="A125" t="s">
        <v>411</v>
      </c>
      <c r="B125">
        <v>7.1014989999999996</v>
      </c>
      <c r="C125">
        <v>-73.113337999999999</v>
      </c>
    </row>
    <row r="126" spans="1:3" x14ac:dyDescent="0.2">
      <c r="A126" t="s">
        <v>412</v>
      </c>
      <c r="B126">
        <v>7.1327879999999997</v>
      </c>
      <c r="C126">
        <v>-73.121887999999998</v>
      </c>
    </row>
    <row r="127" spans="1:3" x14ac:dyDescent="0.2">
      <c r="A127" t="s">
        <v>413</v>
      </c>
      <c r="B127">
        <v>7.0930879999999998</v>
      </c>
      <c r="C127">
        <v>-73.110096999999996</v>
      </c>
    </row>
    <row r="128" spans="1:3" x14ac:dyDescent="0.2">
      <c r="A128" t="s">
        <v>414</v>
      </c>
      <c r="B128">
        <v>7.0874540000000001</v>
      </c>
      <c r="C128">
        <v>-73.129857000000001</v>
      </c>
    </row>
    <row r="129" spans="1:3" x14ac:dyDescent="0.2">
      <c r="A129" t="s">
        <v>415</v>
      </c>
      <c r="B129">
        <v>7.1101760000000001</v>
      </c>
      <c r="C129">
        <v>-73.114447999999996</v>
      </c>
    </row>
    <row r="130" spans="1:3" x14ac:dyDescent="0.2">
      <c r="A130" t="s">
        <v>416</v>
      </c>
      <c r="B130">
        <v>7.1449239999999996</v>
      </c>
      <c r="C130">
        <v>-73.126480000000001</v>
      </c>
    </row>
    <row r="131" spans="1:3" x14ac:dyDescent="0.2">
      <c r="A131" t="s">
        <v>417</v>
      </c>
      <c r="B131">
        <v>7.1281939999999997</v>
      </c>
      <c r="C131">
        <v>-73.113482000000005</v>
      </c>
    </row>
    <row r="132" spans="1:3" x14ac:dyDescent="0.2">
      <c r="A132" t="s">
        <v>418</v>
      </c>
      <c r="B132">
        <v>7.0874280000000001</v>
      </c>
      <c r="C132">
        <v>-73.129970999999998</v>
      </c>
    </row>
    <row r="133" spans="1:3" x14ac:dyDescent="0.2">
      <c r="A133" t="s">
        <v>419</v>
      </c>
      <c r="B133">
        <v>7.1016269999999997</v>
      </c>
      <c r="C133">
        <v>-73.114318999999995</v>
      </c>
    </row>
    <row r="134" spans="1:3" x14ac:dyDescent="0.2">
      <c r="A134" t="s">
        <v>420</v>
      </c>
      <c r="B134">
        <v>7.0939079999999999</v>
      </c>
      <c r="C134">
        <v>-73.132360000000006</v>
      </c>
    </row>
    <row r="135" spans="1:3" x14ac:dyDescent="0.2">
      <c r="A135" t="s">
        <v>421</v>
      </c>
      <c r="B135">
        <v>7.1199170000000001</v>
      </c>
      <c r="C135">
        <v>-73.125488000000004</v>
      </c>
    </row>
    <row r="136" spans="1:3" x14ac:dyDescent="0.2">
      <c r="A136" t="s">
        <v>422</v>
      </c>
      <c r="B136">
        <v>7.1401979999999998</v>
      </c>
      <c r="C136">
        <v>-73.131094000000004</v>
      </c>
    </row>
    <row r="137" spans="1:3" x14ac:dyDescent="0.2">
      <c r="A137" t="s">
        <v>423</v>
      </c>
      <c r="B137">
        <v>7.1127099999999999</v>
      </c>
      <c r="C137">
        <v>-73.129817000000003</v>
      </c>
    </row>
    <row r="138" spans="1:3" x14ac:dyDescent="0.2">
      <c r="A138" t="s">
        <v>424</v>
      </c>
      <c r="B138">
        <v>7.1072379999999997</v>
      </c>
      <c r="C138">
        <v>-73.162486000000001</v>
      </c>
    </row>
    <row r="139" spans="1:3" x14ac:dyDescent="0.2">
      <c r="A139" t="s">
        <v>425</v>
      </c>
      <c r="B139">
        <v>7.1107769999999997</v>
      </c>
      <c r="C139">
        <v>-73.114570999999998</v>
      </c>
    </row>
    <row r="142" spans="1:3" x14ac:dyDescent="0.2">
      <c r="A142" t="s">
        <v>426</v>
      </c>
      <c r="B142">
        <v>7.0852250000000003</v>
      </c>
      <c r="C142">
        <v>-73.142501999999993</v>
      </c>
    </row>
    <row r="143" spans="1:3" x14ac:dyDescent="0.2">
      <c r="A143" t="s">
        <v>427</v>
      </c>
      <c r="B143">
        <v>7.1097070000000002</v>
      </c>
      <c r="C143">
        <v>-73.105731000000006</v>
      </c>
    </row>
    <row r="144" spans="1:3" x14ac:dyDescent="0.2">
      <c r="A144" t="s">
        <v>428</v>
      </c>
      <c r="B144">
        <v>7.1190340000000001</v>
      </c>
      <c r="C144">
        <v>-73.111546000000004</v>
      </c>
    </row>
    <row r="145" spans="1:3" x14ac:dyDescent="0.2">
      <c r="A145" t="s">
        <v>429</v>
      </c>
      <c r="B145">
        <v>7.1130500000000003</v>
      </c>
      <c r="C145">
        <v>-73.110536999999994</v>
      </c>
    </row>
    <row r="146" spans="1:3" x14ac:dyDescent="0.2">
      <c r="A146" t="s">
        <v>430</v>
      </c>
      <c r="B146">
        <v>7.1329799999999999</v>
      </c>
      <c r="C146">
        <v>-73.130985999999993</v>
      </c>
    </row>
    <row r="147" spans="1:3" x14ac:dyDescent="0.2">
      <c r="A147" t="s">
        <v>431</v>
      </c>
      <c r="B147">
        <v>7.1371099999999998</v>
      </c>
      <c r="C147">
        <v>-73.131865000000005</v>
      </c>
    </row>
    <row r="148" spans="1:3" x14ac:dyDescent="0.2">
      <c r="A148" t="s">
        <v>432</v>
      </c>
      <c r="B148">
        <v>7.137238</v>
      </c>
      <c r="C148">
        <v>-73.123562000000007</v>
      </c>
    </row>
    <row r="149" spans="1:3" x14ac:dyDescent="0.2">
      <c r="A149" t="s">
        <v>433</v>
      </c>
      <c r="B149">
        <v>7.1251230000000003</v>
      </c>
      <c r="C149">
        <v>-73.126394000000005</v>
      </c>
    </row>
    <row r="150" spans="1:3" x14ac:dyDescent="0.2">
      <c r="A150" t="s">
        <v>434</v>
      </c>
      <c r="B150">
        <v>7.1196299999999999</v>
      </c>
      <c r="C150">
        <v>-73.126222999999996</v>
      </c>
    </row>
    <row r="151" spans="1:3" x14ac:dyDescent="0.2">
      <c r="A151" t="s">
        <v>435</v>
      </c>
      <c r="B151">
        <v>7.1786640000000004</v>
      </c>
      <c r="C151">
        <v>-73.135988999999995</v>
      </c>
    </row>
    <row r="152" spans="1:3" x14ac:dyDescent="0.2">
      <c r="A152" t="s">
        <v>436</v>
      </c>
      <c r="B152">
        <v>7.1360669999999997</v>
      </c>
      <c r="C152">
        <v>-73.12603</v>
      </c>
    </row>
    <row r="153" spans="1:3" x14ac:dyDescent="0.2">
      <c r="A153" t="s">
        <v>437</v>
      </c>
      <c r="B153">
        <v>7.1229230000000001</v>
      </c>
      <c r="C153">
        <v>-73.119119999999995</v>
      </c>
    </row>
    <row r="154" spans="1:3" x14ac:dyDescent="0.2">
      <c r="A154" t="s">
        <v>438</v>
      </c>
      <c r="B154">
        <v>7.1536960000000001</v>
      </c>
      <c r="C154">
        <v>-73.133368000000004</v>
      </c>
    </row>
    <row r="155" spans="1:3" x14ac:dyDescent="0.2">
      <c r="A155" t="s">
        <v>439</v>
      </c>
      <c r="B155">
        <v>7.1346410000000002</v>
      </c>
      <c r="C155">
        <v>-73.1203</v>
      </c>
    </row>
    <row r="156" spans="1:3" x14ac:dyDescent="0.2">
      <c r="A156" t="s">
        <v>440</v>
      </c>
      <c r="B156">
        <v>7.1106439999999997</v>
      </c>
      <c r="C156">
        <v>-73.119613999999999</v>
      </c>
    </row>
    <row r="157" spans="1:3" x14ac:dyDescent="0.2">
      <c r="A157" t="s">
        <v>441</v>
      </c>
      <c r="B157">
        <v>7.0939930000000002</v>
      </c>
      <c r="C157">
        <v>-73.127101999999994</v>
      </c>
    </row>
    <row r="158" spans="1:3" x14ac:dyDescent="0.2">
      <c r="A158" t="s">
        <v>442</v>
      </c>
      <c r="B158">
        <v>7.1342359999999996</v>
      </c>
      <c r="C158">
        <v>-73.112554000000003</v>
      </c>
    </row>
    <row r="159" spans="1:3" x14ac:dyDescent="0.2">
      <c r="A159" t="s">
        <v>443</v>
      </c>
      <c r="B159">
        <v>7.1118370000000004</v>
      </c>
      <c r="C159">
        <v>-73.114699999999999</v>
      </c>
    </row>
    <row r="160" spans="1:3" x14ac:dyDescent="0.2">
      <c r="A160" t="s">
        <v>444</v>
      </c>
      <c r="B160">
        <v>7.1401120000000002</v>
      </c>
      <c r="C160">
        <v>-73.131780000000006</v>
      </c>
    </row>
    <row r="161" spans="1:3" x14ac:dyDescent="0.2">
      <c r="A161" t="s">
        <v>445</v>
      </c>
      <c r="B161">
        <v>7.1006369999999999</v>
      </c>
      <c r="C161">
        <v>-73.143710999999996</v>
      </c>
    </row>
    <row r="162" spans="1:3" x14ac:dyDescent="0.2">
      <c r="A162" t="s">
        <v>446</v>
      </c>
      <c r="B162">
        <v>7.1784780000000001</v>
      </c>
      <c r="C162">
        <v>-73.135793000000007</v>
      </c>
    </row>
    <row r="163" spans="1:3" x14ac:dyDescent="0.2">
      <c r="A163" t="s">
        <v>447</v>
      </c>
      <c r="B163">
        <v>7.1106439999999997</v>
      </c>
      <c r="C163">
        <v>-73.119613999999999</v>
      </c>
    </row>
    <row r="164" spans="1:3" x14ac:dyDescent="0.2">
      <c r="A164" t="s">
        <v>448</v>
      </c>
      <c r="B164">
        <v>7.087307</v>
      </c>
      <c r="C164">
        <v>-73.107855000000001</v>
      </c>
    </row>
    <row r="165" spans="1:3" x14ac:dyDescent="0.2">
      <c r="A165" t="s">
        <v>449</v>
      </c>
      <c r="B165">
        <v>7.1026379999999998</v>
      </c>
      <c r="C165">
        <v>-73.167271</v>
      </c>
    </row>
    <row r="166" spans="1:3" x14ac:dyDescent="0.2">
      <c r="A166" t="s">
        <v>450</v>
      </c>
      <c r="B166">
        <v>7.0971820000000001</v>
      </c>
      <c r="C166">
        <v>-73.167023999999998</v>
      </c>
    </row>
    <row r="167" spans="1:3" x14ac:dyDescent="0.2">
      <c r="A167" t="s">
        <v>451</v>
      </c>
      <c r="B167">
        <v>7.1119640000000004</v>
      </c>
      <c r="C167">
        <v>-73.121137000000004</v>
      </c>
    </row>
    <row r="168" spans="1:3" x14ac:dyDescent="0.2">
      <c r="A168" t="s">
        <v>452</v>
      </c>
      <c r="B168">
        <v>7.1088560000000003</v>
      </c>
      <c r="C168">
        <v>-73.135063000000002</v>
      </c>
    </row>
    <row r="171" spans="1:3" x14ac:dyDescent="0.2">
      <c r="A171" t="s">
        <v>453</v>
      </c>
      <c r="B171">
        <v>7.0812229999999996</v>
      </c>
      <c r="C171">
        <v>-73.129197000000005</v>
      </c>
    </row>
    <row r="172" spans="1:3" x14ac:dyDescent="0.2">
      <c r="A172" t="s">
        <v>454</v>
      </c>
      <c r="B172">
        <v>7.1253539999999997</v>
      </c>
      <c r="C172">
        <v>-73.115346000000002</v>
      </c>
    </row>
    <row r="173" spans="1:3" x14ac:dyDescent="0.2">
      <c r="A173" t="s">
        <v>455</v>
      </c>
      <c r="B173">
        <v>7.0873989999999996</v>
      </c>
      <c r="C173">
        <v>-73.130144999999999</v>
      </c>
    </row>
    <row r="174" spans="1:3" x14ac:dyDescent="0.2">
      <c r="A174" t="s">
        <v>456</v>
      </c>
      <c r="B174">
        <v>7.1053009999999999</v>
      </c>
      <c r="C174">
        <v>-73.130976000000004</v>
      </c>
    </row>
    <row r="175" spans="1:3" x14ac:dyDescent="0.2">
      <c r="A175" t="s">
        <v>457</v>
      </c>
      <c r="B175">
        <v>7.1064959999999999</v>
      </c>
      <c r="C175">
        <v>-73.114587</v>
      </c>
    </row>
    <row r="176" spans="1:3" x14ac:dyDescent="0.2">
      <c r="A176" t="s">
        <v>458</v>
      </c>
      <c r="B176">
        <v>7.1025520000000002</v>
      </c>
      <c r="C176">
        <v>-73.165122999999994</v>
      </c>
    </row>
    <row r="177" spans="1:3" x14ac:dyDescent="0.2">
      <c r="A177" t="s">
        <v>459</v>
      </c>
      <c r="B177">
        <v>7.1546560000000001</v>
      </c>
      <c r="C177">
        <v>-73.135981000000001</v>
      </c>
    </row>
    <row r="178" spans="1:3" x14ac:dyDescent="0.2">
      <c r="A178" t="s">
        <v>460</v>
      </c>
      <c r="B178">
        <v>7.1132119999999999</v>
      </c>
      <c r="C178">
        <v>-73.108740999999995</v>
      </c>
    </row>
    <row r="179" spans="1:3" x14ac:dyDescent="0.2">
      <c r="A179" t="s">
        <v>461</v>
      </c>
      <c r="B179">
        <v>7.1118759999999996</v>
      </c>
      <c r="C179">
        <v>-73.121303999999995</v>
      </c>
    </row>
    <row r="180" spans="1:3" x14ac:dyDescent="0.2">
      <c r="A180" t="s">
        <v>462</v>
      </c>
      <c r="B180">
        <v>7.0887529999999996</v>
      </c>
      <c r="C180">
        <v>-73.126209000000003</v>
      </c>
    </row>
    <row r="181" spans="1:3" x14ac:dyDescent="0.2">
      <c r="A181" t="s">
        <v>463</v>
      </c>
      <c r="B181">
        <v>7.1128650000000002</v>
      </c>
      <c r="C181">
        <v>-73.160905999999997</v>
      </c>
    </row>
    <row r="182" spans="1:3" x14ac:dyDescent="0.2">
      <c r="A182" t="s">
        <v>464</v>
      </c>
      <c r="B182">
        <v>7.1525590000000001</v>
      </c>
      <c r="C182">
        <v>-73.133152999999993</v>
      </c>
    </row>
    <row r="183" spans="1:3" x14ac:dyDescent="0.2">
      <c r="A183" t="s">
        <v>465</v>
      </c>
      <c r="B183">
        <v>7.081378</v>
      </c>
      <c r="C183">
        <v>-73.128043000000005</v>
      </c>
    </row>
    <row r="184" spans="1:3" x14ac:dyDescent="0.2">
      <c r="A184" t="s">
        <v>466</v>
      </c>
      <c r="B184">
        <v>7.1132390000000001</v>
      </c>
      <c r="C184">
        <v>-73.123816000000005</v>
      </c>
    </row>
    <row r="185" spans="1:3" x14ac:dyDescent="0.2">
      <c r="A185" t="s">
        <v>467</v>
      </c>
      <c r="B185">
        <v>7.0920509999999997</v>
      </c>
      <c r="C185">
        <v>-73.116265999999996</v>
      </c>
    </row>
    <row r="186" spans="1:3" x14ac:dyDescent="0.2">
      <c r="A186" t="s">
        <v>468</v>
      </c>
      <c r="B186">
        <v>7.0854140000000001</v>
      </c>
      <c r="C186">
        <v>-73.142227000000005</v>
      </c>
    </row>
    <row r="187" spans="1:3" x14ac:dyDescent="0.2">
      <c r="A187" t="s">
        <v>469</v>
      </c>
      <c r="B187">
        <v>7.1567970000000001</v>
      </c>
      <c r="C187">
        <v>-73.131455000000003</v>
      </c>
    </row>
    <row r="188" spans="1:3" x14ac:dyDescent="0.2">
      <c r="A188" t="s">
        <v>470</v>
      </c>
      <c r="B188">
        <v>7.0996030000000001</v>
      </c>
      <c r="C188">
        <v>-73.166534999999996</v>
      </c>
    </row>
    <row r="189" spans="1:3" x14ac:dyDescent="0.2">
      <c r="A189" t="s">
        <v>471</v>
      </c>
      <c r="B189">
        <v>7.1311349999999996</v>
      </c>
      <c r="C189">
        <v>-73.130207999999996</v>
      </c>
    </row>
    <row r="190" spans="1:3" x14ac:dyDescent="0.2">
      <c r="A190" t="s">
        <v>472</v>
      </c>
      <c r="B190">
        <v>7.1201220000000003</v>
      </c>
      <c r="C190">
        <v>-73.127320999999995</v>
      </c>
    </row>
    <row r="191" spans="1:3" x14ac:dyDescent="0.2">
      <c r="A191" t="s">
        <v>473</v>
      </c>
      <c r="B191">
        <v>7.1113590000000002</v>
      </c>
      <c r="C191">
        <v>-73.110387000000003</v>
      </c>
    </row>
    <row r="192" spans="1:3" x14ac:dyDescent="0.2">
      <c r="A192" t="s">
        <v>474</v>
      </c>
      <c r="B192">
        <v>7.1106059999999998</v>
      </c>
      <c r="C192">
        <v>-73.114662999999993</v>
      </c>
    </row>
    <row r="193" spans="1:3" x14ac:dyDescent="0.2">
      <c r="A193" t="s">
        <v>475</v>
      </c>
      <c r="B193">
        <v>7.079339</v>
      </c>
      <c r="C193">
        <v>-73.128891999999993</v>
      </c>
    </row>
    <row r="194" spans="1:3" x14ac:dyDescent="0.2">
      <c r="A194" t="s">
        <v>476</v>
      </c>
      <c r="B194">
        <v>7.1108440000000002</v>
      </c>
      <c r="C194">
        <v>-73.120954999999995</v>
      </c>
    </row>
    <row r="195" spans="1:3" x14ac:dyDescent="0.2">
      <c r="A195" t="s">
        <v>477</v>
      </c>
      <c r="B195">
        <v>7.1549199999999997</v>
      </c>
      <c r="C195">
        <v>-73.128293999999997</v>
      </c>
    </row>
    <row r="196" spans="1:3" x14ac:dyDescent="0.2">
      <c r="A196" t="s">
        <v>478</v>
      </c>
      <c r="B196">
        <v>7.1539400000000004</v>
      </c>
      <c r="C196">
        <v>-73.133537000000004</v>
      </c>
    </row>
    <row r="197" spans="1:3" x14ac:dyDescent="0.2">
      <c r="A197" t="s">
        <v>479</v>
      </c>
      <c r="B197">
        <v>7.0829890000000004</v>
      </c>
      <c r="C197">
        <v>-73.120954999999995</v>
      </c>
    </row>
    <row r="198" spans="1:3" x14ac:dyDescent="0.2">
      <c r="A198" t="s">
        <v>480</v>
      </c>
      <c r="B198">
        <v>7.1135780000000004</v>
      </c>
      <c r="C198">
        <v>-73.127356000000006</v>
      </c>
    </row>
    <row r="199" spans="1:3" x14ac:dyDescent="0.2">
      <c r="A199" t="s">
        <v>481</v>
      </c>
      <c r="B199">
        <v>7.1086029999999996</v>
      </c>
      <c r="C199">
        <v>-73.117106000000007</v>
      </c>
    </row>
    <row r="200" spans="1:3" x14ac:dyDescent="0.2">
      <c r="A200" t="s">
        <v>482</v>
      </c>
      <c r="B200">
        <v>7.0890409999999999</v>
      </c>
      <c r="C200">
        <v>-73.132947999999999</v>
      </c>
    </row>
    <row r="201" spans="1:3" x14ac:dyDescent="0.2">
      <c r="A201" t="s">
        <v>483</v>
      </c>
      <c r="B201">
        <v>7.1165630000000002</v>
      </c>
      <c r="C201">
        <v>-73.125671999999994</v>
      </c>
    </row>
    <row r="204" spans="1:3" x14ac:dyDescent="0.2">
      <c r="A204" t="s">
        <v>484</v>
      </c>
      <c r="B204">
        <v>7.1022550000000004</v>
      </c>
      <c r="C204">
        <v>-73.165554999999998</v>
      </c>
    </row>
    <row r="205" spans="1:3" x14ac:dyDescent="0.2">
      <c r="A205" t="s">
        <v>485</v>
      </c>
      <c r="B205">
        <v>7.1235739999999996</v>
      </c>
      <c r="C205">
        <v>-73.125793000000002</v>
      </c>
    </row>
    <row r="206" spans="1:3" x14ac:dyDescent="0.2">
      <c r="A206" t="s">
        <v>486</v>
      </c>
      <c r="B206">
        <v>7.1773709999999999</v>
      </c>
      <c r="C206">
        <v>-73.134698</v>
      </c>
    </row>
    <row r="207" spans="1:3" x14ac:dyDescent="0.2">
      <c r="A207" t="s">
        <v>487</v>
      </c>
      <c r="B207">
        <v>7.1108570000000002</v>
      </c>
      <c r="C207">
        <v>-73.132360000000006</v>
      </c>
    </row>
    <row r="208" spans="1:3" x14ac:dyDescent="0.2">
      <c r="A208" t="s">
        <v>488</v>
      </c>
      <c r="B208">
        <v>7.1582420000000004</v>
      </c>
      <c r="C208">
        <v>-73.141178999999994</v>
      </c>
    </row>
    <row r="209" spans="1:3" x14ac:dyDescent="0.2">
      <c r="A209" t="s">
        <v>489</v>
      </c>
      <c r="B209">
        <v>7.1070250000000001</v>
      </c>
      <c r="C209">
        <v>-73.137423999999996</v>
      </c>
    </row>
    <row r="210" spans="1:3" x14ac:dyDescent="0.2">
      <c r="A210" t="s">
        <v>490</v>
      </c>
      <c r="B210">
        <v>7.2027900000000002</v>
      </c>
      <c r="C210">
        <v>-73.129891999999998</v>
      </c>
    </row>
    <row r="211" spans="1:3" x14ac:dyDescent="0.2">
      <c r="A211" t="s">
        <v>491</v>
      </c>
      <c r="B211">
        <v>7.1278480000000002</v>
      </c>
      <c r="C211">
        <v>-73.111889000000005</v>
      </c>
    </row>
    <row r="212" spans="1:3" x14ac:dyDescent="0.2">
      <c r="A212" t="s">
        <v>492</v>
      </c>
      <c r="B212">
        <v>7.0857530000000004</v>
      </c>
      <c r="C212">
        <v>-73.141092999999998</v>
      </c>
    </row>
    <row r="213" spans="1:3" x14ac:dyDescent="0.2">
      <c r="A213" t="s">
        <v>493</v>
      </c>
      <c r="B213">
        <v>7.1600830000000002</v>
      </c>
      <c r="C213">
        <v>-73.140792000000005</v>
      </c>
    </row>
    <row r="214" spans="1:3" x14ac:dyDescent="0.2">
      <c r="A214" t="s">
        <v>494</v>
      </c>
      <c r="B214">
        <v>7.1195449999999996</v>
      </c>
      <c r="C214">
        <v>-73.115880000000004</v>
      </c>
    </row>
    <row r="215" spans="1:3" x14ac:dyDescent="0.2">
      <c r="A215" t="s">
        <v>495</v>
      </c>
      <c r="B215">
        <v>7.1236540000000002</v>
      </c>
      <c r="C215">
        <v>-73.124865</v>
      </c>
    </row>
    <row r="216" spans="1:3" x14ac:dyDescent="0.2">
      <c r="A216" t="s">
        <v>496</v>
      </c>
      <c r="B216">
        <v>7.134385</v>
      </c>
      <c r="C216">
        <v>-73.115172999999999</v>
      </c>
    </row>
    <row r="217" spans="1:3" x14ac:dyDescent="0.2">
      <c r="A217" t="s">
        <v>497</v>
      </c>
      <c r="B217">
        <v>7.1450519999999997</v>
      </c>
      <c r="C217">
        <v>-73.132830999999996</v>
      </c>
    </row>
    <row r="218" spans="1:3" x14ac:dyDescent="0.2">
      <c r="A218" t="s">
        <v>498</v>
      </c>
      <c r="B218">
        <v>7.1773600000000002</v>
      </c>
      <c r="C218">
        <v>-73.134681999999998</v>
      </c>
    </row>
    <row r="219" spans="1:3" x14ac:dyDescent="0.2">
      <c r="A219" t="s">
        <v>499</v>
      </c>
      <c r="B219">
        <v>7.1525889999999999</v>
      </c>
      <c r="C219">
        <v>-73.134945000000002</v>
      </c>
    </row>
    <row r="220" spans="1:3" x14ac:dyDescent="0.2">
      <c r="A220" t="s">
        <v>500</v>
      </c>
      <c r="B220">
        <v>7.0993380000000004</v>
      </c>
      <c r="C220">
        <v>-73.166048000000004</v>
      </c>
    </row>
    <row r="221" spans="1:3" x14ac:dyDescent="0.2">
      <c r="A221" t="s">
        <v>501</v>
      </c>
      <c r="B221">
        <v>7.134385</v>
      </c>
      <c r="C221">
        <v>-73.115172000000001</v>
      </c>
    </row>
    <row r="224" spans="1:3" x14ac:dyDescent="0.2">
      <c r="A224" t="s">
        <v>502</v>
      </c>
      <c r="B224">
        <v>7.1528020000000003</v>
      </c>
      <c r="C224">
        <v>-73.136308</v>
      </c>
    </row>
    <row r="225" spans="1:3" x14ac:dyDescent="0.2">
      <c r="A225" t="s">
        <v>503</v>
      </c>
      <c r="B225">
        <v>7.1000399999999999</v>
      </c>
      <c r="C225">
        <v>-73.113134000000002</v>
      </c>
    </row>
    <row r="226" spans="1:3" x14ac:dyDescent="0.2">
      <c r="A226" t="s">
        <v>504</v>
      </c>
      <c r="B226">
        <v>7.1405380000000003</v>
      </c>
      <c r="C226">
        <v>-73.129506000000006</v>
      </c>
    </row>
    <row r="227" spans="1:3" x14ac:dyDescent="0.2">
      <c r="A227" t="s">
        <v>505</v>
      </c>
      <c r="B227">
        <v>7.1283380000000003</v>
      </c>
      <c r="C227">
        <v>-73.113498000000007</v>
      </c>
    </row>
    <row r="228" spans="1:3" x14ac:dyDescent="0.2">
      <c r="A228" t="s">
        <v>506</v>
      </c>
      <c r="B228">
        <v>7.1144980000000002</v>
      </c>
      <c r="C228">
        <v>-73.114968000000005</v>
      </c>
    </row>
    <row r="229" spans="1:3" x14ac:dyDescent="0.2">
      <c r="A229" t="s">
        <v>507</v>
      </c>
      <c r="B229">
        <v>7.1042569999999996</v>
      </c>
      <c r="C229">
        <v>-73.140362999999994</v>
      </c>
    </row>
    <row r="230" spans="1:3" x14ac:dyDescent="0.2">
      <c r="A230" t="s">
        <v>508</v>
      </c>
      <c r="B230">
        <v>7.1188409999999998</v>
      </c>
      <c r="C230">
        <v>-73.111411000000004</v>
      </c>
    </row>
    <row r="231" spans="1:3" x14ac:dyDescent="0.2">
      <c r="A231" t="s">
        <v>509</v>
      </c>
      <c r="B231">
        <v>7.0853479999999998</v>
      </c>
      <c r="C231">
        <v>-73.116996</v>
      </c>
    </row>
    <row r="232" spans="1:3" x14ac:dyDescent="0.2">
      <c r="A232" t="s">
        <v>510</v>
      </c>
      <c r="B232">
        <v>7.1250809999999998</v>
      </c>
      <c r="C232">
        <v>-73.129076999999995</v>
      </c>
    </row>
    <row r="233" spans="1:3" x14ac:dyDescent="0.2">
      <c r="A233" t="s">
        <v>511</v>
      </c>
      <c r="B233">
        <v>7.1159249999999998</v>
      </c>
      <c r="C233">
        <v>-73.121824000000004</v>
      </c>
    </row>
    <row r="234" spans="1:3" x14ac:dyDescent="0.2">
      <c r="A234" t="s">
        <v>512</v>
      </c>
      <c r="B234">
        <v>7.1195019999999998</v>
      </c>
      <c r="C234">
        <v>-73.131114999999994</v>
      </c>
    </row>
    <row r="235" spans="1:3" x14ac:dyDescent="0.2">
      <c r="A235" t="s">
        <v>513</v>
      </c>
      <c r="B235">
        <v>7.1097340000000004</v>
      </c>
      <c r="C235">
        <v>-73.109727000000007</v>
      </c>
    </row>
    <row r="236" spans="1:3" x14ac:dyDescent="0.2">
      <c r="A236" t="s">
        <v>514</v>
      </c>
      <c r="B236">
        <v>7.1485859999999999</v>
      </c>
      <c r="C236">
        <v>-73.137895999999998</v>
      </c>
    </row>
    <row r="237" spans="1:3" x14ac:dyDescent="0.2">
      <c r="A237" t="s">
        <v>515</v>
      </c>
      <c r="B237">
        <v>7.1105590000000003</v>
      </c>
      <c r="C237">
        <v>-73.119506000000001</v>
      </c>
    </row>
    <row r="238" spans="1:3" x14ac:dyDescent="0.2">
      <c r="A238" t="s">
        <v>516</v>
      </c>
      <c r="B238">
        <v>7.0955159999999999</v>
      </c>
      <c r="C238">
        <v>-73.110697999999999</v>
      </c>
    </row>
    <row r="239" spans="1:3" x14ac:dyDescent="0.2">
      <c r="A239" t="s">
        <v>517</v>
      </c>
      <c r="B239">
        <v>7.113391</v>
      </c>
      <c r="C239">
        <v>-73.108799000000005</v>
      </c>
    </row>
    <row r="240" spans="1:3" x14ac:dyDescent="0.2">
      <c r="A240" t="s">
        <v>518</v>
      </c>
      <c r="B240">
        <v>7.1231</v>
      </c>
      <c r="C240">
        <v>-73.128540000000001</v>
      </c>
    </row>
    <row r="241" spans="1:3" x14ac:dyDescent="0.2">
      <c r="A241" t="s">
        <v>519</v>
      </c>
      <c r="B241">
        <v>7.1026379999999998</v>
      </c>
      <c r="C241">
        <v>-73.141372000000004</v>
      </c>
    </row>
    <row r="242" spans="1:3" x14ac:dyDescent="0.2">
      <c r="A242" t="s">
        <v>520</v>
      </c>
      <c r="B242">
        <v>7.0993069999999996</v>
      </c>
      <c r="C242">
        <v>-73.166034999999994</v>
      </c>
    </row>
    <row r="243" spans="1:3" x14ac:dyDescent="0.2">
      <c r="A243" t="s">
        <v>521</v>
      </c>
      <c r="B243">
        <v>7.1309899999999997</v>
      </c>
      <c r="C243">
        <v>-73.101917</v>
      </c>
    </row>
    <row r="244" spans="1:3" x14ac:dyDescent="0.2">
      <c r="A244" t="s">
        <v>522</v>
      </c>
      <c r="B244">
        <v>7.130903</v>
      </c>
      <c r="C244">
        <v>-73.101832000000002</v>
      </c>
    </row>
    <row r="245" spans="1:3" x14ac:dyDescent="0.2">
      <c r="A245" t="s">
        <v>523</v>
      </c>
      <c r="B245">
        <v>7.1289480000000003</v>
      </c>
      <c r="C245">
        <v>-73.116101</v>
      </c>
    </row>
    <row r="246" spans="1:3" x14ac:dyDescent="0.2">
      <c r="A246" t="s">
        <v>524</v>
      </c>
      <c r="B246">
        <v>7.0950800000000003</v>
      </c>
      <c r="C246">
        <v>-73.110636999999997</v>
      </c>
    </row>
    <row r="247" spans="1:3" x14ac:dyDescent="0.2">
      <c r="A247" t="s">
        <v>525</v>
      </c>
      <c r="B247">
        <v>7.1022169999999996</v>
      </c>
      <c r="C247">
        <v>-73.165673999999996</v>
      </c>
    </row>
    <row r="248" spans="1:3" x14ac:dyDescent="0.2">
      <c r="A248" t="s">
        <v>526</v>
      </c>
      <c r="B248">
        <v>7.1238570000000001</v>
      </c>
      <c r="C248">
        <v>-73.117648000000003</v>
      </c>
    </row>
    <row r="249" spans="1:3" x14ac:dyDescent="0.2">
      <c r="A249" t="s">
        <v>527</v>
      </c>
      <c r="B249">
        <v>7.0857570000000001</v>
      </c>
      <c r="C249">
        <v>-73.141220000000004</v>
      </c>
    </row>
    <row r="250" spans="1:3" x14ac:dyDescent="0.2">
      <c r="A250" t="s">
        <v>528</v>
      </c>
      <c r="B250">
        <v>7.0989240000000002</v>
      </c>
      <c r="C250">
        <v>-73.166334000000006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6E56E-1E8A-ED42-9BEB-56BD54AE0997}">
  <dimension ref="A1:L1089"/>
  <sheetViews>
    <sheetView tabSelected="1" zoomScale="110" zoomScaleNormal="110" workbookViewId="0">
      <selection activeCell="C10" sqref="C10"/>
    </sheetView>
  </sheetViews>
  <sheetFormatPr baseColWidth="10" defaultRowHeight="16" x14ac:dyDescent="0.2"/>
  <cols>
    <col min="1" max="1" width="10.83203125" style="8"/>
    <col min="3" max="3" width="14.6640625" style="6" customWidth="1"/>
    <col min="4" max="4" width="28.1640625" customWidth="1"/>
    <col min="5" max="5" width="27.5" customWidth="1"/>
    <col min="6" max="8" width="14.83203125" customWidth="1"/>
    <col min="9" max="9" width="20.83203125" customWidth="1"/>
    <col min="10" max="10" width="15.33203125" customWidth="1"/>
  </cols>
  <sheetData>
    <row r="1" spans="1:12" x14ac:dyDescent="0.2">
      <c r="A1" s="8" t="s">
        <v>9</v>
      </c>
      <c r="B1" t="s">
        <v>532</v>
      </c>
      <c r="C1" t="s">
        <v>10</v>
      </c>
      <c r="D1" t="s">
        <v>11</v>
      </c>
      <c r="E1" t="s">
        <v>12</v>
      </c>
      <c r="H1" t="s">
        <v>179</v>
      </c>
      <c r="I1" t="s">
        <v>13</v>
      </c>
      <c r="K1" t="s">
        <v>14</v>
      </c>
    </row>
    <row r="2" spans="1:12" x14ac:dyDescent="0.2">
      <c r="C2">
        <v>2023</v>
      </c>
    </row>
    <row r="3" spans="1:12" x14ac:dyDescent="0.2">
      <c r="A3" s="8">
        <v>1</v>
      </c>
      <c r="B3" t="str">
        <f>_xlfn.TEXTJOIN(,TRUE,$C$2,RIGHT(0&amp;A3,2))</f>
        <v>202301</v>
      </c>
      <c r="C3" s="7">
        <v>44937</v>
      </c>
      <c r="D3" t="s">
        <v>142</v>
      </c>
      <c r="E3" t="s">
        <v>286</v>
      </c>
      <c r="F3">
        <v>7.1285559999999997</v>
      </c>
      <c r="G3">
        <v>-73.156195999999994</v>
      </c>
      <c r="I3" t="s">
        <v>287</v>
      </c>
      <c r="J3" t="s">
        <v>20</v>
      </c>
    </row>
    <row r="4" spans="1:12" x14ac:dyDescent="0.2">
      <c r="A4" s="8">
        <v>2</v>
      </c>
      <c r="B4" t="str">
        <f t="shared" ref="B4:B13" si="0">_xlfn.TEXTJOIN(,TRUE,$C$2,RIGHT(0&amp;A4,2))</f>
        <v>202302</v>
      </c>
      <c r="C4" s="7">
        <v>44947</v>
      </c>
      <c r="D4" t="s">
        <v>25</v>
      </c>
      <c r="E4" t="s">
        <v>288</v>
      </c>
      <c r="F4">
        <v>7.1538589999999997</v>
      </c>
      <c r="G4">
        <v>-73.133373000000006</v>
      </c>
      <c r="J4" t="s">
        <v>20</v>
      </c>
    </row>
    <row r="5" spans="1:12" x14ac:dyDescent="0.2">
      <c r="A5" s="8">
        <v>12</v>
      </c>
      <c r="B5" t="str">
        <f t="shared" si="0"/>
        <v>202312</v>
      </c>
      <c r="C5" s="7">
        <v>45011</v>
      </c>
      <c r="D5" t="s">
        <v>37</v>
      </c>
      <c r="E5" t="s">
        <v>289</v>
      </c>
      <c r="F5">
        <v>7.1150599999999997</v>
      </c>
      <c r="G5">
        <v>-73.130617000000001</v>
      </c>
      <c r="I5" t="s">
        <v>15</v>
      </c>
      <c r="J5" t="s">
        <v>20</v>
      </c>
    </row>
    <row r="6" spans="1:12" x14ac:dyDescent="0.2">
      <c r="A6" s="8">
        <v>13</v>
      </c>
      <c r="B6" t="str">
        <f t="shared" si="0"/>
        <v>202313</v>
      </c>
      <c r="C6" s="7">
        <v>44943</v>
      </c>
      <c r="D6" t="s">
        <v>37</v>
      </c>
      <c r="E6" t="s">
        <v>290</v>
      </c>
      <c r="F6">
        <v>7.117801</v>
      </c>
      <c r="G6">
        <v>-73.126437999999993</v>
      </c>
      <c r="I6" t="s">
        <v>30</v>
      </c>
      <c r="J6" t="s">
        <v>20</v>
      </c>
    </row>
    <row r="7" spans="1:12" x14ac:dyDescent="0.2">
      <c r="A7" s="8">
        <v>18</v>
      </c>
      <c r="B7" t="str">
        <f t="shared" si="0"/>
        <v>202318</v>
      </c>
      <c r="C7" s="7">
        <v>44972</v>
      </c>
      <c r="D7" t="s">
        <v>72</v>
      </c>
      <c r="E7" t="s">
        <v>291</v>
      </c>
      <c r="F7">
        <v>7.1239420000000004</v>
      </c>
      <c r="G7">
        <v>-73.112362000000005</v>
      </c>
      <c r="I7" t="s">
        <v>292</v>
      </c>
      <c r="J7" t="s">
        <v>20</v>
      </c>
    </row>
    <row r="8" spans="1:12" x14ac:dyDescent="0.2">
      <c r="A8" s="8">
        <v>26</v>
      </c>
      <c r="B8" t="str">
        <f t="shared" si="0"/>
        <v>202326</v>
      </c>
      <c r="C8" s="7">
        <v>45073</v>
      </c>
      <c r="D8" t="s">
        <v>25</v>
      </c>
      <c r="E8" t="s">
        <v>293</v>
      </c>
      <c r="F8">
        <v>7.1498030000000004</v>
      </c>
      <c r="G8">
        <v>-73.145892000000003</v>
      </c>
      <c r="I8" t="s">
        <v>287</v>
      </c>
      <c r="J8" t="s">
        <v>20</v>
      </c>
    </row>
    <row r="9" spans="1:12" x14ac:dyDescent="0.2">
      <c r="A9" s="8">
        <v>30</v>
      </c>
      <c r="B9" t="str">
        <f t="shared" si="0"/>
        <v>202330</v>
      </c>
      <c r="C9" s="7">
        <v>45061</v>
      </c>
      <c r="D9" t="s">
        <v>25</v>
      </c>
      <c r="E9" t="s">
        <v>294</v>
      </c>
      <c r="F9">
        <v>7.1490390000000001</v>
      </c>
      <c r="G9">
        <v>-73.134289999999993</v>
      </c>
      <c r="J9" t="s">
        <v>20</v>
      </c>
    </row>
    <row r="10" spans="1:12" x14ac:dyDescent="0.2">
      <c r="A10" s="8">
        <v>31</v>
      </c>
      <c r="B10" t="str">
        <f t="shared" si="0"/>
        <v>202331</v>
      </c>
      <c r="C10" s="7">
        <v>44935</v>
      </c>
      <c r="D10" t="s">
        <v>72</v>
      </c>
      <c r="E10" t="s">
        <v>295</v>
      </c>
      <c r="F10">
        <v>7.1178610000000004</v>
      </c>
      <c r="G10">
        <v>-73.115442000000002</v>
      </c>
      <c r="J10" t="s">
        <v>20</v>
      </c>
    </row>
    <row r="11" spans="1:12" x14ac:dyDescent="0.2">
      <c r="A11" s="8">
        <v>37</v>
      </c>
      <c r="B11" t="str">
        <f t="shared" si="0"/>
        <v>202337</v>
      </c>
      <c r="C11" s="7">
        <v>45090</v>
      </c>
      <c r="D11" t="s">
        <v>142</v>
      </c>
      <c r="E11" t="s">
        <v>296</v>
      </c>
      <c r="F11">
        <v>7.1268419999999999</v>
      </c>
      <c r="G11">
        <v>-73.129423000000003</v>
      </c>
      <c r="I11" t="s">
        <v>15</v>
      </c>
      <c r="J11" t="s">
        <v>20</v>
      </c>
    </row>
    <row r="12" spans="1:12" x14ac:dyDescent="0.2">
      <c r="A12" s="8">
        <v>40</v>
      </c>
      <c r="B12" t="str">
        <f t="shared" si="0"/>
        <v>202340</v>
      </c>
      <c r="C12" s="7">
        <v>45137</v>
      </c>
      <c r="D12" t="s">
        <v>25</v>
      </c>
      <c r="E12" t="s">
        <v>297</v>
      </c>
      <c r="F12">
        <v>7.151859</v>
      </c>
      <c r="G12">
        <v>-73.144711000000001</v>
      </c>
      <c r="I12" t="s">
        <v>15</v>
      </c>
      <c r="J12" t="s">
        <v>20</v>
      </c>
    </row>
    <row r="13" spans="1:12" x14ac:dyDescent="0.2">
      <c r="A13" s="8">
        <v>42</v>
      </c>
      <c r="B13" t="str">
        <f t="shared" si="0"/>
        <v>202342</v>
      </c>
      <c r="C13" s="7">
        <v>45150</v>
      </c>
      <c r="D13" t="s">
        <v>17</v>
      </c>
      <c r="E13" t="s">
        <v>298</v>
      </c>
      <c r="F13">
        <v>7.1036000000000001</v>
      </c>
      <c r="G13">
        <v>-73.113656000000006</v>
      </c>
      <c r="I13" t="s">
        <v>15</v>
      </c>
      <c r="J13" t="s">
        <v>20</v>
      </c>
    </row>
    <row r="14" spans="1:12" x14ac:dyDescent="0.2">
      <c r="C14" s="7"/>
    </row>
    <row r="15" spans="1:12" x14ac:dyDescent="0.2">
      <c r="C15">
        <v>2022</v>
      </c>
    </row>
    <row r="16" spans="1:12" x14ac:dyDescent="0.2">
      <c r="A16" s="8">
        <v>5</v>
      </c>
      <c r="B16" t="str">
        <f>_xlfn.TEXTJOIN(,TRUE,$C$15,RIGHT(0&amp;A16,2))</f>
        <v>202205</v>
      </c>
      <c r="C16" s="7">
        <v>44616</v>
      </c>
      <c r="D16" t="s">
        <v>17</v>
      </c>
      <c r="E16" t="s">
        <v>36</v>
      </c>
      <c r="F16">
        <v>7.1107079999999998</v>
      </c>
      <c r="G16">
        <v>-73.119601000000003</v>
      </c>
      <c r="I16" t="s">
        <v>15</v>
      </c>
      <c r="J16" t="s">
        <v>20</v>
      </c>
      <c r="K16" t="s">
        <v>21</v>
      </c>
      <c r="L16" t="s">
        <v>16</v>
      </c>
    </row>
    <row r="17" spans="1:11" x14ac:dyDescent="0.2">
      <c r="A17" s="8">
        <v>9</v>
      </c>
      <c r="B17" t="str">
        <f t="shared" ref="B17:B43" si="1">_xlfn.TEXTJOIN(,TRUE,$C$15,RIGHT(0&amp;A17,2))</f>
        <v>202209</v>
      </c>
      <c r="C17" s="7">
        <v>44621</v>
      </c>
      <c r="D17" t="s">
        <v>18</v>
      </c>
      <c r="E17" t="s">
        <v>19</v>
      </c>
      <c r="F17">
        <v>7.0923020000000001</v>
      </c>
      <c r="G17">
        <v>-73.124590999999995</v>
      </c>
      <c r="I17" t="s">
        <v>15</v>
      </c>
      <c r="J17" t="s">
        <v>20</v>
      </c>
      <c r="K17" t="s">
        <v>28</v>
      </c>
    </row>
    <row r="18" spans="1:11" x14ac:dyDescent="0.2">
      <c r="A18" s="8">
        <v>12</v>
      </c>
      <c r="B18" t="str">
        <f t="shared" si="1"/>
        <v>202212</v>
      </c>
      <c r="C18" s="7">
        <v>44636</v>
      </c>
      <c r="D18" t="s">
        <v>22</v>
      </c>
      <c r="E18" t="s">
        <v>23</v>
      </c>
      <c r="F18">
        <v>7.143459</v>
      </c>
      <c r="G18">
        <v>-73.123858999999996</v>
      </c>
      <c r="I18" t="s">
        <v>15</v>
      </c>
      <c r="J18" t="s">
        <v>20</v>
      </c>
    </row>
    <row r="19" spans="1:11" x14ac:dyDescent="0.2">
      <c r="A19" s="8">
        <v>13</v>
      </c>
      <c r="B19" t="str">
        <f t="shared" si="1"/>
        <v>202213</v>
      </c>
      <c r="C19" s="7">
        <v>44629</v>
      </c>
      <c r="D19" t="s">
        <v>25</v>
      </c>
      <c r="E19" t="s">
        <v>26</v>
      </c>
      <c r="F19">
        <v>7.1536819999999999</v>
      </c>
      <c r="G19">
        <v>-73.133407000000005</v>
      </c>
      <c r="I19" t="s">
        <v>27</v>
      </c>
      <c r="J19" t="s">
        <v>20</v>
      </c>
      <c r="K19" t="s">
        <v>21</v>
      </c>
    </row>
    <row r="20" spans="1:11" x14ac:dyDescent="0.2">
      <c r="A20" s="8">
        <v>16</v>
      </c>
      <c r="B20" t="str">
        <f t="shared" si="1"/>
        <v>202216</v>
      </c>
      <c r="C20" s="7">
        <v>44671</v>
      </c>
      <c r="D20" t="s">
        <v>18</v>
      </c>
      <c r="E20" t="s">
        <v>29</v>
      </c>
      <c r="F20">
        <v>7.0887549999999999</v>
      </c>
      <c r="G20">
        <v>-73.133503000000005</v>
      </c>
      <c r="I20" t="s">
        <v>30</v>
      </c>
      <c r="J20" t="s">
        <v>31</v>
      </c>
    </row>
    <row r="21" spans="1:11" x14ac:dyDescent="0.2">
      <c r="A21" s="8">
        <v>21</v>
      </c>
      <c r="B21" t="str">
        <f t="shared" si="1"/>
        <v>202221</v>
      </c>
      <c r="C21" s="7">
        <v>44674</v>
      </c>
      <c r="D21" t="s">
        <v>32</v>
      </c>
      <c r="E21" t="s">
        <v>33</v>
      </c>
      <c r="F21">
        <v>7.134595</v>
      </c>
      <c r="G21">
        <v>-73.12567</v>
      </c>
      <c r="I21" t="s">
        <v>15</v>
      </c>
      <c r="J21" t="s">
        <v>31</v>
      </c>
    </row>
    <row r="22" spans="1:11" x14ac:dyDescent="0.2">
      <c r="A22" s="8">
        <v>22</v>
      </c>
      <c r="B22" t="str">
        <f t="shared" si="1"/>
        <v>202222</v>
      </c>
      <c r="C22" s="7">
        <v>44680</v>
      </c>
      <c r="D22" t="s">
        <v>34</v>
      </c>
      <c r="E22" t="s">
        <v>35</v>
      </c>
      <c r="F22">
        <v>7.1071109999999997</v>
      </c>
      <c r="G22">
        <v>-73.115267000000003</v>
      </c>
      <c r="I22" t="s">
        <v>15</v>
      </c>
      <c r="J22" t="s">
        <v>31</v>
      </c>
      <c r="K22" t="s">
        <v>28</v>
      </c>
    </row>
    <row r="23" spans="1:11" x14ac:dyDescent="0.2">
      <c r="A23" s="8">
        <v>29</v>
      </c>
      <c r="B23" t="str">
        <f t="shared" si="1"/>
        <v>202229</v>
      </c>
      <c r="C23" s="7">
        <v>44699</v>
      </c>
      <c r="D23" t="s">
        <v>37</v>
      </c>
      <c r="E23" t="s">
        <v>38</v>
      </c>
      <c r="F23">
        <v>7.1190009999999999</v>
      </c>
      <c r="G23">
        <v>-73.1173</v>
      </c>
      <c r="J23" t="s">
        <v>31</v>
      </c>
    </row>
    <row r="24" spans="1:11" x14ac:dyDescent="0.2">
      <c r="A24" s="8">
        <v>32</v>
      </c>
      <c r="B24" t="str">
        <f t="shared" si="1"/>
        <v>202232</v>
      </c>
      <c r="C24" s="7">
        <v>44720</v>
      </c>
      <c r="D24" t="s">
        <v>32</v>
      </c>
      <c r="E24" t="s">
        <v>39</v>
      </c>
      <c r="F24">
        <v>7.1410109999999998</v>
      </c>
      <c r="G24">
        <v>73.133311000000006</v>
      </c>
      <c r="I24" t="s">
        <v>15</v>
      </c>
      <c r="J24" t="s">
        <v>31</v>
      </c>
    </row>
    <row r="25" spans="1:11" x14ac:dyDescent="0.2">
      <c r="A25" s="8">
        <v>34</v>
      </c>
      <c r="B25" t="str">
        <f t="shared" si="1"/>
        <v>202234</v>
      </c>
      <c r="C25" s="7">
        <v>44741</v>
      </c>
      <c r="D25" t="s">
        <v>37</v>
      </c>
      <c r="E25" t="s">
        <v>40</v>
      </c>
      <c r="F25">
        <v>7.1235739999999996</v>
      </c>
      <c r="G25">
        <v>-73.125634000000005</v>
      </c>
      <c r="I25" t="s">
        <v>30</v>
      </c>
      <c r="J25" t="s">
        <v>31</v>
      </c>
    </row>
    <row r="26" spans="1:11" x14ac:dyDescent="0.2">
      <c r="A26" s="8">
        <v>36</v>
      </c>
      <c r="B26" t="str">
        <f t="shared" si="1"/>
        <v>202236</v>
      </c>
      <c r="C26" s="7">
        <v>44746</v>
      </c>
      <c r="D26" t="s">
        <v>25</v>
      </c>
      <c r="E26" t="s">
        <v>41</v>
      </c>
      <c r="F26">
        <v>7.154344</v>
      </c>
      <c r="G26">
        <v>-73.135830999999996</v>
      </c>
      <c r="I26" t="s">
        <v>24</v>
      </c>
      <c r="J26" t="s">
        <v>31</v>
      </c>
    </row>
    <row r="27" spans="1:11" x14ac:dyDescent="0.2">
      <c r="A27" s="8">
        <v>41</v>
      </c>
      <c r="B27" t="str">
        <f t="shared" si="1"/>
        <v>202241</v>
      </c>
      <c r="C27" s="7">
        <v>44769</v>
      </c>
      <c r="D27" t="s">
        <v>37</v>
      </c>
      <c r="E27" t="s">
        <v>271</v>
      </c>
      <c r="F27">
        <v>7.116269</v>
      </c>
      <c r="G27">
        <v>-73.125766999999996</v>
      </c>
      <c r="J27" t="s">
        <v>20</v>
      </c>
    </row>
    <row r="28" spans="1:11" x14ac:dyDescent="0.2">
      <c r="A28" s="8">
        <v>42</v>
      </c>
      <c r="B28" t="str">
        <f t="shared" si="1"/>
        <v>202242</v>
      </c>
      <c r="C28" s="7">
        <v>44772</v>
      </c>
      <c r="D28" t="s">
        <v>37</v>
      </c>
      <c r="E28" t="s">
        <v>272</v>
      </c>
      <c r="F28">
        <v>7.1165890000000003</v>
      </c>
      <c r="G28">
        <v>-73.123731000000006</v>
      </c>
      <c r="J28" t="s">
        <v>20</v>
      </c>
    </row>
    <row r="29" spans="1:11" x14ac:dyDescent="0.2">
      <c r="A29" s="8">
        <v>44</v>
      </c>
      <c r="B29" t="str">
        <f t="shared" si="1"/>
        <v>202244</v>
      </c>
      <c r="C29" s="7">
        <v>44776</v>
      </c>
      <c r="D29" t="s">
        <v>22</v>
      </c>
      <c r="E29" t="s">
        <v>273</v>
      </c>
      <c r="F29">
        <v>7.1587249999999996</v>
      </c>
      <c r="G29">
        <v>-73.100021999999996</v>
      </c>
      <c r="J29" t="s">
        <v>20</v>
      </c>
    </row>
    <row r="30" spans="1:11" x14ac:dyDescent="0.2">
      <c r="A30" s="8">
        <v>51</v>
      </c>
      <c r="B30" t="str">
        <f t="shared" si="1"/>
        <v>202251</v>
      </c>
      <c r="C30" s="7">
        <v>44778</v>
      </c>
      <c r="D30" t="s">
        <v>85</v>
      </c>
      <c r="E30" t="s">
        <v>274</v>
      </c>
      <c r="F30">
        <v>7.0965299999999996</v>
      </c>
      <c r="G30">
        <v>-73.108470999999994</v>
      </c>
      <c r="J30" t="s">
        <v>20</v>
      </c>
    </row>
    <row r="31" spans="1:11" x14ac:dyDescent="0.2">
      <c r="A31" s="8">
        <v>52</v>
      </c>
      <c r="B31" t="str">
        <f t="shared" si="1"/>
        <v>202252</v>
      </c>
      <c r="C31" s="7">
        <v>44794</v>
      </c>
      <c r="D31" t="s">
        <v>275</v>
      </c>
      <c r="E31" t="s">
        <v>277</v>
      </c>
      <c r="F31">
        <v>7.1056299999999997</v>
      </c>
      <c r="G31">
        <v>-73.097690999999998</v>
      </c>
      <c r="J31" t="s">
        <v>20</v>
      </c>
    </row>
    <row r="32" spans="1:11" x14ac:dyDescent="0.2">
      <c r="A32" s="8">
        <v>53</v>
      </c>
      <c r="B32" t="str">
        <f t="shared" si="1"/>
        <v>202253</v>
      </c>
      <c r="C32" s="7">
        <v>44815</v>
      </c>
      <c r="D32" t="s">
        <v>44</v>
      </c>
      <c r="E32" t="s">
        <v>130</v>
      </c>
      <c r="F32">
        <v>7.0851160000000002</v>
      </c>
      <c r="G32">
        <v>-73.142970000000005</v>
      </c>
      <c r="J32" t="s">
        <v>20</v>
      </c>
    </row>
    <row r="33" spans="1:11" x14ac:dyDescent="0.2">
      <c r="A33" s="8">
        <v>54</v>
      </c>
      <c r="B33" t="str">
        <f t="shared" si="1"/>
        <v>202254</v>
      </c>
      <c r="C33" s="7">
        <v>44819</v>
      </c>
      <c r="D33" t="s">
        <v>275</v>
      </c>
      <c r="E33" t="s">
        <v>276</v>
      </c>
      <c r="F33">
        <v>7.099583</v>
      </c>
      <c r="G33">
        <v>-73.09563</v>
      </c>
      <c r="J33" t="s">
        <v>20</v>
      </c>
    </row>
    <row r="34" spans="1:11" x14ac:dyDescent="0.2">
      <c r="A34" s="8">
        <v>58</v>
      </c>
      <c r="B34" t="str">
        <f t="shared" si="1"/>
        <v>202258</v>
      </c>
      <c r="C34" s="7">
        <v>44827</v>
      </c>
      <c r="D34" t="s">
        <v>63</v>
      </c>
      <c r="E34" t="s">
        <v>278</v>
      </c>
      <c r="F34">
        <v>7.1337910000000004</v>
      </c>
      <c r="G34">
        <v>-73.101026000000005</v>
      </c>
      <c r="I34" t="s">
        <v>140</v>
      </c>
      <c r="J34" t="s">
        <v>279</v>
      </c>
    </row>
    <row r="35" spans="1:11" x14ac:dyDescent="0.2">
      <c r="A35" s="8">
        <v>55</v>
      </c>
      <c r="B35" t="str">
        <f t="shared" si="1"/>
        <v>202255</v>
      </c>
      <c r="C35" s="7">
        <v>44829</v>
      </c>
      <c r="D35" t="s">
        <v>32</v>
      </c>
      <c r="E35" t="s">
        <v>280</v>
      </c>
      <c r="F35">
        <v>7.1397959999999996</v>
      </c>
      <c r="G35">
        <v>-73.128462999999996</v>
      </c>
      <c r="I35" t="s">
        <v>15</v>
      </c>
      <c r="J35" t="s">
        <v>20</v>
      </c>
    </row>
    <row r="36" spans="1:11" x14ac:dyDescent="0.2">
      <c r="A36" s="8">
        <v>61</v>
      </c>
      <c r="B36" t="str">
        <f t="shared" si="1"/>
        <v>202261</v>
      </c>
      <c r="C36" s="7">
        <v>44851</v>
      </c>
      <c r="D36" t="s">
        <v>37</v>
      </c>
      <c r="E36" t="s">
        <v>51</v>
      </c>
      <c r="F36">
        <v>7.1201860000000003</v>
      </c>
      <c r="G36">
        <v>-73.127290000000002</v>
      </c>
      <c r="I36" t="s">
        <v>15</v>
      </c>
      <c r="J36" t="s">
        <v>20</v>
      </c>
    </row>
    <row r="37" spans="1:11" x14ac:dyDescent="0.2">
      <c r="A37" s="8">
        <v>65</v>
      </c>
      <c r="B37" t="str">
        <f t="shared" si="1"/>
        <v>202265</v>
      </c>
      <c r="C37" s="7">
        <v>44832</v>
      </c>
      <c r="D37" t="s">
        <v>142</v>
      </c>
      <c r="E37" t="s">
        <v>281</v>
      </c>
      <c r="F37">
        <v>7.1357619999999997</v>
      </c>
      <c r="G37">
        <v>-73.131270000000001</v>
      </c>
      <c r="J37" t="s">
        <v>20</v>
      </c>
    </row>
    <row r="38" spans="1:11" x14ac:dyDescent="0.2">
      <c r="A38" s="8">
        <v>66</v>
      </c>
      <c r="B38" t="str">
        <f t="shared" si="1"/>
        <v>202266</v>
      </c>
      <c r="C38" s="7">
        <v>44839</v>
      </c>
      <c r="D38" t="s">
        <v>17</v>
      </c>
      <c r="E38" t="s">
        <v>282</v>
      </c>
      <c r="F38">
        <v>7.1098790000000003</v>
      </c>
      <c r="G38">
        <v>-73.118668</v>
      </c>
      <c r="I38" t="s">
        <v>30</v>
      </c>
      <c r="J38" t="s">
        <v>20</v>
      </c>
    </row>
    <row r="39" spans="1:11" x14ac:dyDescent="0.2">
      <c r="A39" s="8">
        <v>68</v>
      </c>
      <c r="B39" t="str">
        <f t="shared" si="1"/>
        <v>202268</v>
      </c>
      <c r="C39" s="7">
        <v>45248</v>
      </c>
      <c r="D39" t="s">
        <v>44</v>
      </c>
      <c r="E39" t="s">
        <v>130</v>
      </c>
      <c r="F39">
        <v>7.085178</v>
      </c>
      <c r="G39">
        <v>-73.142779000000004</v>
      </c>
      <c r="I39" t="s">
        <v>15</v>
      </c>
      <c r="J39" t="s">
        <v>20</v>
      </c>
    </row>
    <row r="40" spans="1:11" x14ac:dyDescent="0.2">
      <c r="A40" s="8">
        <v>73</v>
      </c>
      <c r="B40" t="str">
        <f t="shared" si="1"/>
        <v>202273</v>
      </c>
      <c r="C40" s="7">
        <v>44899</v>
      </c>
      <c r="D40" t="s">
        <v>18</v>
      </c>
      <c r="E40" t="s">
        <v>96</v>
      </c>
      <c r="F40">
        <v>7.0939750000000004</v>
      </c>
      <c r="G40">
        <v>-73.120185000000006</v>
      </c>
      <c r="I40" t="s">
        <v>15</v>
      </c>
      <c r="J40" t="s">
        <v>20</v>
      </c>
    </row>
    <row r="41" spans="1:11" x14ac:dyDescent="0.2">
      <c r="A41" s="8">
        <v>77</v>
      </c>
      <c r="B41" t="str">
        <f t="shared" si="1"/>
        <v>202277</v>
      </c>
      <c r="C41" s="7">
        <v>44883</v>
      </c>
      <c r="D41" t="s">
        <v>34</v>
      </c>
      <c r="E41" t="s">
        <v>283</v>
      </c>
      <c r="F41">
        <v>7.1135120000000001</v>
      </c>
      <c r="G41">
        <v>-73.114844000000005</v>
      </c>
      <c r="I41" t="s">
        <v>15</v>
      </c>
      <c r="J41" t="s">
        <v>20</v>
      </c>
    </row>
    <row r="42" spans="1:11" x14ac:dyDescent="0.2">
      <c r="A42" s="8">
        <v>81</v>
      </c>
      <c r="B42" t="str">
        <f t="shared" si="1"/>
        <v>202281</v>
      </c>
      <c r="C42" s="7">
        <v>44918</v>
      </c>
      <c r="D42" t="s">
        <v>18</v>
      </c>
      <c r="E42" t="s">
        <v>284</v>
      </c>
      <c r="F42">
        <v>7.0887469999999997</v>
      </c>
      <c r="G42">
        <v>-73.133315999999994</v>
      </c>
      <c r="I42" t="s">
        <v>15</v>
      </c>
      <c r="J42" t="s">
        <v>20</v>
      </c>
    </row>
    <row r="43" spans="1:11" x14ac:dyDescent="0.2">
      <c r="A43" s="8">
        <v>82</v>
      </c>
      <c r="B43" t="str">
        <f t="shared" si="1"/>
        <v>202282</v>
      </c>
      <c r="C43" s="7">
        <v>44917</v>
      </c>
      <c r="D43" t="s">
        <v>56</v>
      </c>
      <c r="E43" t="s">
        <v>285</v>
      </c>
      <c r="F43">
        <v>7.0940139999999996</v>
      </c>
      <c r="G43">
        <v>-73.11027</v>
      </c>
      <c r="I43" t="s">
        <v>27</v>
      </c>
      <c r="J43" t="s">
        <v>20</v>
      </c>
    </row>
    <row r="44" spans="1:11" x14ac:dyDescent="0.2">
      <c r="C44" s="7"/>
    </row>
    <row r="45" spans="1:11" x14ac:dyDescent="0.2">
      <c r="C45">
        <v>2021</v>
      </c>
    </row>
    <row r="46" spans="1:11" x14ac:dyDescent="0.2">
      <c r="A46" s="8">
        <v>5</v>
      </c>
      <c r="B46" t="str">
        <f>_xlfn.TEXTJOIN(,TRUE,$C$45,RIGHT(0&amp;A46,2))</f>
        <v>202105</v>
      </c>
      <c r="C46" s="7">
        <v>44218</v>
      </c>
      <c r="D46" t="s">
        <v>22</v>
      </c>
      <c r="E46" t="s">
        <v>42</v>
      </c>
      <c r="F46">
        <v>7.1535929999999999</v>
      </c>
      <c r="G46">
        <v>-73.127808999999999</v>
      </c>
      <c r="I46" t="s">
        <v>15</v>
      </c>
      <c r="J46" t="s">
        <v>31</v>
      </c>
      <c r="K46" t="s">
        <v>43</v>
      </c>
    </row>
    <row r="47" spans="1:11" x14ac:dyDescent="0.2">
      <c r="A47" s="8">
        <v>6</v>
      </c>
      <c r="B47" t="str">
        <f t="shared" ref="B47:B59" si="2">_xlfn.TEXTJOIN(,TRUE,$C$45,RIGHT(0&amp;A47,2))</f>
        <v>202106</v>
      </c>
      <c r="C47" s="7">
        <v>44229</v>
      </c>
      <c r="D47" t="s">
        <v>44</v>
      </c>
      <c r="E47" t="s">
        <v>45</v>
      </c>
      <c r="F47">
        <v>7.1040330000000003</v>
      </c>
      <c r="G47">
        <v>-73.130469000000005</v>
      </c>
      <c r="I47" t="s">
        <v>24</v>
      </c>
      <c r="J47" t="s">
        <v>31</v>
      </c>
    </row>
    <row r="48" spans="1:11" x14ac:dyDescent="0.2">
      <c r="A48" s="8">
        <v>17</v>
      </c>
      <c r="B48" t="str">
        <f t="shared" si="2"/>
        <v>202117</v>
      </c>
      <c r="C48" s="7">
        <v>44294</v>
      </c>
      <c r="D48" t="s">
        <v>44</v>
      </c>
      <c r="E48" t="s">
        <v>46</v>
      </c>
      <c r="F48">
        <v>7.0871120000000003</v>
      </c>
      <c r="G48">
        <v>-73.137568999999999</v>
      </c>
      <c r="J48" t="s">
        <v>31</v>
      </c>
    </row>
    <row r="49" spans="1:10" x14ac:dyDescent="0.2">
      <c r="A49" s="8">
        <v>22</v>
      </c>
      <c r="B49" t="str">
        <f t="shared" si="2"/>
        <v>202122</v>
      </c>
      <c r="C49" s="7">
        <v>44323</v>
      </c>
      <c r="D49" t="s">
        <v>48</v>
      </c>
      <c r="E49" t="s">
        <v>47</v>
      </c>
      <c r="F49">
        <v>7.1087309999999997</v>
      </c>
      <c r="G49">
        <v>-73.135195999999993</v>
      </c>
      <c r="I49" t="s">
        <v>24</v>
      </c>
      <c r="J49" t="s">
        <v>31</v>
      </c>
    </row>
    <row r="50" spans="1:10" x14ac:dyDescent="0.2">
      <c r="A50" s="8">
        <v>23</v>
      </c>
      <c r="B50" t="str">
        <f t="shared" si="2"/>
        <v>202123</v>
      </c>
      <c r="C50" s="7">
        <v>44329</v>
      </c>
      <c r="D50" t="s">
        <v>25</v>
      </c>
      <c r="E50" t="s">
        <v>49</v>
      </c>
      <c r="F50">
        <v>7.1629170000000002</v>
      </c>
      <c r="G50">
        <v>-73.139336</v>
      </c>
      <c r="I50" t="s">
        <v>50</v>
      </c>
      <c r="J50" t="s">
        <v>31</v>
      </c>
    </row>
    <row r="51" spans="1:10" x14ac:dyDescent="0.2">
      <c r="A51" s="8">
        <v>33</v>
      </c>
      <c r="B51" t="str">
        <f t="shared" si="2"/>
        <v>202133</v>
      </c>
      <c r="C51" s="7">
        <v>44378</v>
      </c>
      <c r="D51" t="s">
        <v>37</v>
      </c>
      <c r="E51" t="s">
        <v>51</v>
      </c>
      <c r="F51">
        <v>7.1201020000000002</v>
      </c>
      <c r="G51">
        <v>-73.127239000000003</v>
      </c>
      <c r="I51" t="s">
        <v>30</v>
      </c>
      <c r="J51" t="s">
        <v>31</v>
      </c>
    </row>
    <row r="52" spans="1:10" x14ac:dyDescent="0.2">
      <c r="A52" s="8">
        <v>35</v>
      </c>
      <c r="B52" t="str">
        <f t="shared" si="2"/>
        <v>202135</v>
      </c>
      <c r="C52" s="7">
        <v>44378</v>
      </c>
      <c r="D52" t="s">
        <v>37</v>
      </c>
      <c r="E52" t="s">
        <v>52</v>
      </c>
      <c r="F52">
        <v>7.121969</v>
      </c>
      <c r="G52">
        <v>-73.122438000000002</v>
      </c>
      <c r="I52" t="s">
        <v>53</v>
      </c>
      <c r="J52" t="s">
        <v>31</v>
      </c>
    </row>
    <row r="53" spans="1:10" x14ac:dyDescent="0.2">
      <c r="A53" s="8">
        <v>36</v>
      </c>
      <c r="B53" t="str">
        <f t="shared" si="2"/>
        <v>202136</v>
      </c>
      <c r="C53" s="7">
        <v>44387</v>
      </c>
      <c r="D53" t="s">
        <v>180</v>
      </c>
      <c r="E53" t="s">
        <v>54</v>
      </c>
      <c r="F53">
        <v>7.1305459999999998</v>
      </c>
      <c r="G53">
        <v>-73.130035000000007</v>
      </c>
      <c r="I53" t="s">
        <v>24</v>
      </c>
      <c r="J53" t="s">
        <v>31</v>
      </c>
    </row>
    <row r="54" spans="1:10" x14ac:dyDescent="0.2">
      <c r="A54" s="8">
        <v>39</v>
      </c>
      <c r="B54" t="str">
        <f t="shared" si="2"/>
        <v>202139</v>
      </c>
      <c r="C54" s="7">
        <v>44400</v>
      </c>
      <c r="D54" t="s">
        <v>180</v>
      </c>
      <c r="E54" t="s">
        <v>55</v>
      </c>
      <c r="F54">
        <v>7.1228449999999999</v>
      </c>
      <c r="G54">
        <v>-73.131899000000004</v>
      </c>
      <c r="I54" t="s">
        <v>24</v>
      </c>
      <c r="J54" t="s">
        <v>31</v>
      </c>
    </row>
    <row r="55" spans="1:10" x14ac:dyDescent="0.2">
      <c r="A55" s="8">
        <v>42</v>
      </c>
      <c r="B55" t="str">
        <f t="shared" si="2"/>
        <v>202142</v>
      </c>
      <c r="C55" s="7">
        <v>44418</v>
      </c>
      <c r="D55" t="s">
        <v>17</v>
      </c>
      <c r="E55" t="s">
        <v>36</v>
      </c>
      <c r="F55">
        <v>7.1107909999999999</v>
      </c>
      <c r="G55">
        <v>-73.119794999999996</v>
      </c>
      <c r="I55" t="s">
        <v>24</v>
      </c>
      <c r="J55" t="s">
        <v>31</v>
      </c>
    </row>
    <row r="56" spans="1:10" x14ac:dyDescent="0.2">
      <c r="A56" s="8">
        <v>44</v>
      </c>
      <c r="B56" t="str">
        <f t="shared" si="2"/>
        <v>202144</v>
      </c>
      <c r="C56" s="7">
        <v>44427</v>
      </c>
      <c r="D56" t="s">
        <v>56</v>
      </c>
      <c r="E56" t="s">
        <v>57</v>
      </c>
      <c r="F56">
        <v>7.0860919999999998</v>
      </c>
      <c r="G56">
        <v>-73.110697999999999</v>
      </c>
      <c r="I56" t="s">
        <v>24</v>
      </c>
      <c r="J56" t="s">
        <v>31</v>
      </c>
    </row>
    <row r="57" spans="1:10" x14ac:dyDescent="0.2">
      <c r="A57" s="8">
        <v>66</v>
      </c>
      <c r="B57" t="str">
        <f t="shared" si="2"/>
        <v>202166</v>
      </c>
      <c r="C57" s="7">
        <v>44533</v>
      </c>
      <c r="D57" t="s">
        <v>48</v>
      </c>
      <c r="E57" t="s">
        <v>58</v>
      </c>
      <c r="F57">
        <v>7.1131399999999996</v>
      </c>
      <c r="G57">
        <v>-73.123605999999995</v>
      </c>
      <c r="I57" t="s">
        <v>24</v>
      </c>
      <c r="J57" t="s">
        <v>31</v>
      </c>
    </row>
    <row r="58" spans="1:10" x14ac:dyDescent="0.2">
      <c r="A58" s="8">
        <v>69</v>
      </c>
      <c r="B58" t="str">
        <f t="shared" si="2"/>
        <v>202169</v>
      </c>
      <c r="C58" s="7">
        <v>44543</v>
      </c>
      <c r="D58" t="s">
        <v>25</v>
      </c>
      <c r="E58" t="s">
        <v>59</v>
      </c>
      <c r="F58">
        <v>7.1636230000000003</v>
      </c>
      <c r="G58">
        <v>-73.141813999999997</v>
      </c>
    </row>
    <row r="59" spans="1:10" x14ac:dyDescent="0.2">
      <c r="A59" s="8">
        <v>71</v>
      </c>
      <c r="B59" t="str">
        <f t="shared" si="2"/>
        <v>202171</v>
      </c>
      <c r="C59" s="7">
        <v>44532</v>
      </c>
      <c r="D59" t="s">
        <v>25</v>
      </c>
      <c r="E59" t="s">
        <v>60</v>
      </c>
      <c r="F59">
        <v>7.1601929999999996</v>
      </c>
      <c r="G59">
        <v>-73.140474999999995</v>
      </c>
      <c r="I59" t="s">
        <v>50</v>
      </c>
    </row>
    <row r="60" spans="1:10" x14ac:dyDescent="0.2">
      <c r="C60"/>
    </row>
    <row r="61" spans="1:10" x14ac:dyDescent="0.2">
      <c r="C61">
        <v>2020</v>
      </c>
    </row>
    <row r="62" spans="1:10" x14ac:dyDescent="0.2">
      <c r="A62" s="8">
        <v>3</v>
      </c>
      <c r="B62" t="str">
        <f>_xlfn.TEXTJOIN(,TRUE,$C$61,RIGHT(0&amp;A62,2))</f>
        <v>202003</v>
      </c>
      <c r="C62" s="7">
        <v>43847</v>
      </c>
      <c r="D62" t="s">
        <v>181</v>
      </c>
      <c r="E62" t="s">
        <v>182</v>
      </c>
      <c r="F62">
        <v>7.0927049999999996</v>
      </c>
      <c r="G62">
        <v>-73.123305000000002</v>
      </c>
      <c r="I62" t="s">
        <v>183</v>
      </c>
    </row>
    <row r="63" spans="1:10" x14ac:dyDescent="0.2">
      <c r="A63" s="8">
        <v>7</v>
      </c>
      <c r="B63" t="str">
        <f t="shared" ref="B63:B83" si="3">_xlfn.TEXTJOIN(,TRUE,$C$61,RIGHT(0&amp;A63,2))</f>
        <v>202007</v>
      </c>
      <c r="C63" s="7">
        <v>43884</v>
      </c>
      <c r="D63" t="s">
        <v>181</v>
      </c>
      <c r="E63" t="s">
        <v>184</v>
      </c>
      <c r="F63">
        <v>7.0910690000000001</v>
      </c>
      <c r="G63">
        <v>-73.127809999999997</v>
      </c>
      <c r="I63" t="s">
        <v>185</v>
      </c>
    </row>
    <row r="64" spans="1:10" x14ac:dyDescent="0.2">
      <c r="A64" s="8">
        <v>9</v>
      </c>
      <c r="B64" t="str">
        <f t="shared" si="3"/>
        <v>202009</v>
      </c>
      <c r="C64" s="7">
        <v>43888</v>
      </c>
      <c r="D64" t="s">
        <v>186</v>
      </c>
      <c r="E64" t="s">
        <v>187</v>
      </c>
      <c r="F64">
        <v>7.1423990000000002</v>
      </c>
      <c r="G64">
        <v>-73.134564999999995</v>
      </c>
      <c r="I64" t="s">
        <v>183</v>
      </c>
    </row>
    <row r="65" spans="1:9" x14ac:dyDescent="0.2">
      <c r="A65" s="8">
        <v>11</v>
      </c>
      <c r="B65" t="str">
        <f t="shared" si="3"/>
        <v>202011</v>
      </c>
      <c r="C65" s="7">
        <v>43875</v>
      </c>
      <c r="D65" t="s">
        <v>186</v>
      </c>
      <c r="E65" t="s">
        <v>188</v>
      </c>
      <c r="F65">
        <v>7.1344370000000001</v>
      </c>
      <c r="G65">
        <v>-73.116361999999995</v>
      </c>
      <c r="I65" t="s">
        <v>189</v>
      </c>
    </row>
    <row r="66" spans="1:9" x14ac:dyDescent="0.2">
      <c r="A66" s="8">
        <v>12</v>
      </c>
      <c r="B66" t="str">
        <f t="shared" si="3"/>
        <v>202012</v>
      </c>
      <c r="C66" s="7">
        <v>43895</v>
      </c>
      <c r="D66" t="s">
        <v>190</v>
      </c>
      <c r="E66" t="s">
        <v>191</v>
      </c>
      <c r="F66">
        <v>7.1061019999999999</v>
      </c>
      <c r="G66">
        <v>-73.113844999999998</v>
      </c>
      <c r="I66" t="s">
        <v>189</v>
      </c>
    </row>
    <row r="67" spans="1:9" x14ac:dyDescent="0.2">
      <c r="A67" s="8">
        <v>16</v>
      </c>
      <c r="B67" t="str">
        <f t="shared" si="3"/>
        <v>202016</v>
      </c>
      <c r="C67" s="7">
        <v>43980</v>
      </c>
      <c r="D67" t="s">
        <v>181</v>
      </c>
      <c r="E67" t="s">
        <v>192</v>
      </c>
      <c r="F67">
        <v>7.087154</v>
      </c>
      <c r="G67">
        <v>-73.131058999999993</v>
      </c>
      <c r="I67" t="s">
        <v>189</v>
      </c>
    </row>
    <row r="68" spans="1:9" x14ac:dyDescent="0.2">
      <c r="A68" s="8">
        <v>19</v>
      </c>
      <c r="B68" t="str">
        <f t="shared" si="3"/>
        <v>202019</v>
      </c>
      <c r="C68" s="7">
        <v>43988</v>
      </c>
      <c r="D68" t="s">
        <v>193</v>
      </c>
      <c r="E68" t="s">
        <v>194</v>
      </c>
      <c r="F68">
        <v>7.1199919999999999</v>
      </c>
      <c r="G68">
        <v>-73127720</v>
      </c>
      <c r="I68" t="s">
        <v>195</v>
      </c>
    </row>
    <row r="69" spans="1:9" x14ac:dyDescent="0.2">
      <c r="A69" s="8">
        <v>23</v>
      </c>
      <c r="B69" t="str">
        <f t="shared" si="3"/>
        <v>202023</v>
      </c>
      <c r="C69" s="7">
        <v>44038</v>
      </c>
      <c r="D69" t="s">
        <v>196</v>
      </c>
      <c r="E69" t="s">
        <v>197</v>
      </c>
      <c r="F69">
        <v>7.1778399999999998</v>
      </c>
      <c r="G69">
        <v>-73.134958999999995</v>
      </c>
      <c r="I69" t="s">
        <v>183</v>
      </c>
    </row>
    <row r="70" spans="1:9" x14ac:dyDescent="0.2">
      <c r="A70" s="8">
        <v>24</v>
      </c>
      <c r="B70" t="str">
        <f t="shared" si="3"/>
        <v>202024</v>
      </c>
      <c r="C70" s="7">
        <v>44039</v>
      </c>
      <c r="D70" t="s">
        <v>196</v>
      </c>
      <c r="E70" t="s">
        <v>197</v>
      </c>
      <c r="F70">
        <v>7.1778399999999998</v>
      </c>
      <c r="G70">
        <v>-73.134958999999995</v>
      </c>
      <c r="I70" t="s">
        <v>183</v>
      </c>
    </row>
    <row r="71" spans="1:9" x14ac:dyDescent="0.2">
      <c r="A71" s="8">
        <v>25</v>
      </c>
      <c r="B71" t="str">
        <f t="shared" si="3"/>
        <v>202025</v>
      </c>
      <c r="C71" s="7">
        <v>44047</v>
      </c>
      <c r="D71" t="s">
        <v>196</v>
      </c>
      <c r="E71" t="s">
        <v>198</v>
      </c>
      <c r="F71">
        <v>7.1500959999999996</v>
      </c>
      <c r="G71">
        <v>-73.145960000000002</v>
      </c>
      <c r="I71" t="s">
        <v>199</v>
      </c>
    </row>
    <row r="72" spans="1:9" x14ac:dyDescent="0.2">
      <c r="A72" s="8">
        <v>26</v>
      </c>
      <c r="B72" t="str">
        <f t="shared" si="3"/>
        <v>202026</v>
      </c>
      <c r="C72" s="7">
        <v>44043</v>
      </c>
      <c r="D72" t="s">
        <v>200</v>
      </c>
      <c r="E72" t="s">
        <v>201</v>
      </c>
      <c r="F72">
        <v>7.1008789999999999</v>
      </c>
      <c r="G72">
        <v>-73.095617000000004</v>
      </c>
      <c r="I72" t="s">
        <v>195</v>
      </c>
    </row>
    <row r="73" spans="1:9" x14ac:dyDescent="0.2">
      <c r="A73" s="8">
        <v>29</v>
      </c>
      <c r="B73" t="str">
        <f t="shared" si="3"/>
        <v>202029</v>
      </c>
      <c r="C73" s="7">
        <v>44053</v>
      </c>
      <c r="D73" t="s">
        <v>202</v>
      </c>
      <c r="E73" t="s">
        <v>203</v>
      </c>
      <c r="F73">
        <v>7.1092959999999996</v>
      </c>
      <c r="G73">
        <v>-73.114251999999993</v>
      </c>
      <c r="I73" t="s">
        <v>189</v>
      </c>
    </row>
    <row r="74" spans="1:9" x14ac:dyDescent="0.2">
      <c r="A74" s="8">
        <v>30</v>
      </c>
      <c r="B74" t="str">
        <f t="shared" si="3"/>
        <v>202030</v>
      </c>
      <c r="C74" s="7">
        <v>44055</v>
      </c>
      <c r="D74" t="s">
        <v>190</v>
      </c>
      <c r="E74" t="s">
        <v>204</v>
      </c>
      <c r="F74">
        <v>7.1103810000000003</v>
      </c>
      <c r="G74">
        <v>-73.119328999999993</v>
      </c>
      <c r="I74" t="s">
        <v>185</v>
      </c>
    </row>
    <row r="75" spans="1:9" x14ac:dyDescent="0.2">
      <c r="A75" s="8">
        <v>34</v>
      </c>
      <c r="B75" t="str">
        <f t="shared" si="3"/>
        <v>202034</v>
      </c>
      <c r="C75" s="7">
        <v>44058</v>
      </c>
      <c r="D75" t="s">
        <v>196</v>
      </c>
      <c r="E75" t="s">
        <v>205</v>
      </c>
      <c r="F75">
        <v>7.1518090000000001</v>
      </c>
      <c r="G75">
        <v>-73.132795000000002</v>
      </c>
      <c r="I75" t="s">
        <v>189</v>
      </c>
    </row>
    <row r="76" spans="1:9" x14ac:dyDescent="0.2">
      <c r="A76" s="8">
        <v>41</v>
      </c>
      <c r="B76" t="str">
        <f t="shared" si="3"/>
        <v>202041</v>
      </c>
      <c r="C76" s="7">
        <v>44107</v>
      </c>
      <c r="D76" t="s">
        <v>186</v>
      </c>
      <c r="E76" t="s">
        <v>206</v>
      </c>
      <c r="F76">
        <v>7.139812</v>
      </c>
      <c r="G76">
        <v>-73.133063000000007</v>
      </c>
      <c r="I76" t="s">
        <v>207</v>
      </c>
    </row>
    <row r="77" spans="1:9" x14ac:dyDescent="0.2">
      <c r="A77" s="8">
        <v>48</v>
      </c>
      <c r="B77" t="str">
        <f t="shared" si="3"/>
        <v>202048</v>
      </c>
      <c r="C77" s="7">
        <v>44136</v>
      </c>
      <c r="D77" t="s">
        <v>190</v>
      </c>
      <c r="E77" t="s">
        <v>208</v>
      </c>
      <c r="F77">
        <v>7.1132150000000003</v>
      </c>
      <c r="G77">
        <v>-73.121784000000005</v>
      </c>
      <c r="I77" t="s">
        <v>209</v>
      </c>
    </row>
    <row r="78" spans="1:9" x14ac:dyDescent="0.2">
      <c r="A78" s="8">
        <v>49</v>
      </c>
      <c r="B78" t="str">
        <f t="shared" si="3"/>
        <v>202049</v>
      </c>
      <c r="C78" s="7">
        <v>44138</v>
      </c>
      <c r="D78" t="s">
        <v>210</v>
      </c>
      <c r="E78" t="s">
        <v>211</v>
      </c>
      <c r="F78">
        <v>7.1200840000000003</v>
      </c>
      <c r="G78">
        <v>-73.119851999999995</v>
      </c>
      <c r="I78" t="s">
        <v>212</v>
      </c>
    </row>
    <row r="79" spans="1:9" x14ac:dyDescent="0.2">
      <c r="A79" s="8">
        <v>50</v>
      </c>
      <c r="B79" t="str">
        <f t="shared" si="3"/>
        <v>202050</v>
      </c>
      <c r="C79" s="7">
        <v>44140</v>
      </c>
      <c r="D79" t="s">
        <v>210</v>
      </c>
      <c r="E79" t="s">
        <v>213</v>
      </c>
      <c r="F79">
        <v>7.125375</v>
      </c>
      <c r="G79">
        <v>-73.112565000000004</v>
      </c>
      <c r="I79" t="s">
        <v>189</v>
      </c>
    </row>
    <row r="80" spans="1:9" x14ac:dyDescent="0.2">
      <c r="A80" s="8">
        <v>52</v>
      </c>
      <c r="B80" t="str">
        <f t="shared" si="3"/>
        <v>202052</v>
      </c>
      <c r="C80" s="7">
        <v>44146</v>
      </c>
      <c r="D80" t="s">
        <v>214</v>
      </c>
      <c r="E80" t="s">
        <v>215</v>
      </c>
      <c r="F80">
        <v>7.1340859999999999</v>
      </c>
      <c r="G80">
        <v>-73.106026999999997</v>
      </c>
      <c r="I80" t="s">
        <v>189</v>
      </c>
    </row>
    <row r="81" spans="1:9" x14ac:dyDescent="0.2">
      <c r="A81" s="8">
        <v>54</v>
      </c>
      <c r="B81" t="str">
        <f t="shared" si="3"/>
        <v>202054</v>
      </c>
      <c r="C81" s="7">
        <v>44158</v>
      </c>
      <c r="D81" t="s">
        <v>216</v>
      </c>
      <c r="E81" t="s">
        <v>217</v>
      </c>
      <c r="F81">
        <v>7.1029840000000002</v>
      </c>
      <c r="G81">
        <v>-73.140800999999996</v>
      </c>
      <c r="I81" t="s">
        <v>183</v>
      </c>
    </row>
    <row r="82" spans="1:9" x14ac:dyDescent="0.2">
      <c r="A82" s="8">
        <v>56</v>
      </c>
      <c r="B82" t="str">
        <f t="shared" si="3"/>
        <v>202056</v>
      </c>
      <c r="C82" s="7">
        <v>44164</v>
      </c>
      <c r="D82" t="s">
        <v>186</v>
      </c>
      <c r="E82" t="s">
        <v>218</v>
      </c>
      <c r="F82">
        <v>7.1287200000000004</v>
      </c>
      <c r="G82">
        <v>-73.126276000000004</v>
      </c>
      <c r="I82" t="s">
        <v>219</v>
      </c>
    </row>
    <row r="83" spans="1:9" x14ac:dyDescent="0.2">
      <c r="A83" s="8">
        <v>57</v>
      </c>
      <c r="B83" t="str">
        <f t="shared" si="3"/>
        <v>202057</v>
      </c>
      <c r="C83" s="7">
        <v>44173</v>
      </c>
      <c r="D83" t="s">
        <v>193</v>
      </c>
      <c r="E83" t="s">
        <v>220</v>
      </c>
      <c r="F83">
        <v>7.1194360000000003</v>
      </c>
      <c r="G83">
        <v>-73.127063000000007</v>
      </c>
      <c r="I83" t="s">
        <v>189</v>
      </c>
    </row>
    <row r="84" spans="1:9" x14ac:dyDescent="0.2">
      <c r="C84"/>
    </row>
    <row r="85" spans="1:9" x14ac:dyDescent="0.2">
      <c r="C85">
        <v>2019</v>
      </c>
    </row>
    <row r="86" spans="1:9" x14ac:dyDescent="0.2">
      <c r="A86" s="8">
        <v>6</v>
      </c>
      <c r="B86" t="str">
        <f>_xlfn.TEXTJOIN(,TRUE,$C$85,RIGHT(0&amp;A86,2))</f>
        <v>201906</v>
      </c>
      <c r="C86" s="7">
        <v>43513</v>
      </c>
      <c r="D86" t="s">
        <v>25</v>
      </c>
      <c r="E86" t="s">
        <v>61</v>
      </c>
      <c r="F86">
        <v>7.1624400000000001</v>
      </c>
      <c r="G86">
        <v>-73.139555999999999</v>
      </c>
      <c r="I86" t="s">
        <v>62</v>
      </c>
    </row>
    <row r="87" spans="1:9" x14ac:dyDescent="0.2">
      <c r="A87" s="8">
        <v>8</v>
      </c>
      <c r="B87" t="str">
        <f t="shared" ref="B87:B110" si="4">_xlfn.TEXTJOIN(,TRUE,$C$85,RIGHT(0&amp;A87,2))</f>
        <v>201908</v>
      </c>
      <c r="C87" s="7">
        <v>43513</v>
      </c>
      <c r="D87" t="s">
        <v>63</v>
      </c>
      <c r="E87" t="s">
        <v>64</v>
      </c>
      <c r="F87">
        <v>7.1321589999999997</v>
      </c>
      <c r="G87">
        <v>-73.102461000000005</v>
      </c>
      <c r="I87" t="s">
        <v>24</v>
      </c>
    </row>
    <row r="88" spans="1:9" x14ac:dyDescent="0.2">
      <c r="A88" s="8">
        <v>10</v>
      </c>
      <c r="B88" t="str">
        <f t="shared" si="4"/>
        <v>201910</v>
      </c>
      <c r="C88" s="7">
        <v>43541</v>
      </c>
      <c r="D88" t="s">
        <v>32</v>
      </c>
      <c r="E88" t="s">
        <v>65</v>
      </c>
      <c r="F88">
        <v>7.1382199999999996</v>
      </c>
      <c r="G88">
        <v>-73.132328000000001</v>
      </c>
      <c r="I88" t="s">
        <v>24</v>
      </c>
    </row>
    <row r="89" spans="1:9" x14ac:dyDescent="0.2">
      <c r="A89" s="8">
        <v>12</v>
      </c>
      <c r="B89" t="str">
        <f t="shared" si="4"/>
        <v>201912</v>
      </c>
      <c r="C89" s="7">
        <v>43547</v>
      </c>
      <c r="D89" t="s">
        <v>17</v>
      </c>
      <c r="E89" t="s">
        <v>35</v>
      </c>
      <c r="F89">
        <v>7.1069810000000002</v>
      </c>
      <c r="G89">
        <v>-73.114964000000001</v>
      </c>
      <c r="I89" t="s">
        <v>24</v>
      </c>
    </row>
    <row r="90" spans="1:9" x14ac:dyDescent="0.2">
      <c r="A90" s="8">
        <v>13</v>
      </c>
      <c r="B90" t="str">
        <f t="shared" si="4"/>
        <v>201913</v>
      </c>
      <c r="C90" s="7">
        <v>43561</v>
      </c>
      <c r="D90" t="s">
        <v>142</v>
      </c>
      <c r="E90" t="s">
        <v>66</v>
      </c>
      <c r="F90">
        <v>7.1217889999999997</v>
      </c>
      <c r="G90">
        <v>-73.130396000000005</v>
      </c>
      <c r="I90" t="s">
        <v>67</v>
      </c>
    </row>
    <row r="91" spans="1:9" x14ac:dyDescent="0.2">
      <c r="A91" s="8">
        <v>15</v>
      </c>
      <c r="B91" t="str">
        <f t="shared" si="4"/>
        <v>201915</v>
      </c>
      <c r="C91" s="7">
        <v>43579</v>
      </c>
      <c r="D91" t="s">
        <v>48</v>
      </c>
      <c r="E91" t="s">
        <v>68</v>
      </c>
      <c r="F91">
        <v>7.1112890000000002</v>
      </c>
      <c r="G91">
        <v>-73.131584000000004</v>
      </c>
      <c r="I91" t="s">
        <v>24</v>
      </c>
    </row>
    <row r="92" spans="1:9" x14ac:dyDescent="0.2">
      <c r="A92" s="8">
        <v>19</v>
      </c>
      <c r="B92" t="str">
        <f t="shared" si="4"/>
        <v>201919</v>
      </c>
      <c r="C92" s="7">
        <v>43597</v>
      </c>
      <c r="D92" t="s">
        <v>37</v>
      </c>
      <c r="E92" t="s">
        <v>69</v>
      </c>
      <c r="F92">
        <v>7.12012</v>
      </c>
      <c r="G92">
        <v>-73.124799999999993</v>
      </c>
      <c r="I92" t="s">
        <v>24</v>
      </c>
    </row>
    <row r="93" spans="1:9" x14ac:dyDescent="0.2">
      <c r="A93" s="8">
        <v>20</v>
      </c>
      <c r="B93" t="str">
        <f t="shared" si="4"/>
        <v>201920</v>
      </c>
      <c r="C93" s="7">
        <v>43613</v>
      </c>
      <c r="D93" t="s">
        <v>48</v>
      </c>
      <c r="E93" t="s">
        <v>70</v>
      </c>
      <c r="F93">
        <v>7.1005140000000004</v>
      </c>
      <c r="G93">
        <v>-73.144645999999995</v>
      </c>
      <c r="I93" t="s">
        <v>71</v>
      </c>
    </row>
    <row r="94" spans="1:9" x14ac:dyDescent="0.2">
      <c r="A94" s="8">
        <v>21</v>
      </c>
      <c r="B94" t="str">
        <f t="shared" si="4"/>
        <v>201921</v>
      </c>
      <c r="C94" s="7">
        <v>43616</v>
      </c>
      <c r="D94" t="s">
        <v>72</v>
      </c>
      <c r="E94" t="s">
        <v>73</v>
      </c>
      <c r="F94">
        <v>7.1232639999999998</v>
      </c>
      <c r="G94">
        <v>-73.117153000000002</v>
      </c>
      <c r="I94" t="s">
        <v>24</v>
      </c>
    </row>
    <row r="95" spans="1:9" x14ac:dyDescent="0.2">
      <c r="A95" s="8">
        <v>24</v>
      </c>
      <c r="B95" t="str">
        <f t="shared" si="4"/>
        <v>201924</v>
      </c>
      <c r="C95" s="7">
        <v>43631</v>
      </c>
      <c r="D95" t="s">
        <v>22</v>
      </c>
      <c r="E95" t="s">
        <v>74</v>
      </c>
      <c r="F95">
        <v>7.1437249999999999</v>
      </c>
      <c r="G95">
        <v>-73.126527999999993</v>
      </c>
      <c r="I95" t="s">
        <v>24</v>
      </c>
    </row>
    <row r="96" spans="1:9" x14ac:dyDescent="0.2">
      <c r="A96" s="8">
        <v>29</v>
      </c>
      <c r="B96" t="str">
        <f t="shared" si="4"/>
        <v>201929</v>
      </c>
      <c r="C96" s="7">
        <v>43652</v>
      </c>
      <c r="D96" t="s">
        <v>37</v>
      </c>
      <c r="E96" t="s">
        <v>75</v>
      </c>
      <c r="F96">
        <v>7.114611</v>
      </c>
      <c r="G96">
        <v>-73.130516999999998</v>
      </c>
      <c r="I96" t="s">
        <v>24</v>
      </c>
    </row>
    <row r="97" spans="1:9" x14ac:dyDescent="0.2">
      <c r="A97" s="8">
        <v>30</v>
      </c>
      <c r="B97" t="str">
        <f t="shared" si="4"/>
        <v>201930</v>
      </c>
      <c r="C97" s="7">
        <v>43654</v>
      </c>
      <c r="D97" t="s">
        <v>76</v>
      </c>
      <c r="E97" t="s">
        <v>77</v>
      </c>
      <c r="F97">
        <v>7.0941429999999999</v>
      </c>
      <c r="G97">
        <v>-73.125405000000001</v>
      </c>
      <c r="I97" t="s">
        <v>78</v>
      </c>
    </row>
    <row r="98" spans="1:9" x14ac:dyDescent="0.2">
      <c r="A98" s="8">
        <v>33</v>
      </c>
      <c r="B98" t="str">
        <f t="shared" si="4"/>
        <v>201933</v>
      </c>
      <c r="C98" s="7">
        <v>43611</v>
      </c>
      <c r="D98" t="s">
        <v>32</v>
      </c>
      <c r="E98" t="s">
        <v>79</v>
      </c>
      <c r="F98">
        <v>7.1362759999999996</v>
      </c>
      <c r="G98">
        <v>-73.120232000000001</v>
      </c>
      <c r="I98" t="s">
        <v>24</v>
      </c>
    </row>
    <row r="99" spans="1:9" x14ac:dyDescent="0.2">
      <c r="A99" s="8">
        <v>34</v>
      </c>
      <c r="B99" t="str">
        <f t="shared" si="4"/>
        <v>201934</v>
      </c>
      <c r="C99" s="7">
        <v>43691</v>
      </c>
      <c r="D99" t="s">
        <v>80</v>
      </c>
      <c r="E99" t="s">
        <v>81</v>
      </c>
      <c r="F99">
        <v>7.0854699999999999</v>
      </c>
      <c r="G99">
        <v>-73.120396</v>
      </c>
      <c r="I99" t="s">
        <v>24</v>
      </c>
    </row>
    <row r="100" spans="1:9" x14ac:dyDescent="0.2">
      <c r="A100" s="8">
        <v>37</v>
      </c>
      <c r="B100" t="str">
        <f t="shared" si="4"/>
        <v>201937</v>
      </c>
      <c r="C100" s="7">
        <v>43704</v>
      </c>
      <c r="D100" t="s">
        <v>17</v>
      </c>
      <c r="E100" t="s">
        <v>82</v>
      </c>
      <c r="F100">
        <v>7.1144590000000001</v>
      </c>
      <c r="G100">
        <v>-73.122511000000003</v>
      </c>
      <c r="I100" t="s">
        <v>83</v>
      </c>
    </row>
    <row r="101" spans="1:9" x14ac:dyDescent="0.2">
      <c r="A101" s="8">
        <v>38</v>
      </c>
      <c r="B101" t="str">
        <f t="shared" si="4"/>
        <v>201938</v>
      </c>
      <c r="C101" s="7">
        <v>43716</v>
      </c>
      <c r="D101" t="s">
        <v>32</v>
      </c>
      <c r="E101" t="s">
        <v>84</v>
      </c>
      <c r="F101">
        <v>7.1237199999999996</v>
      </c>
      <c r="G101">
        <v>-73.125242</v>
      </c>
      <c r="I101" t="s">
        <v>24</v>
      </c>
    </row>
    <row r="102" spans="1:9" x14ac:dyDescent="0.2">
      <c r="A102" s="8">
        <v>41</v>
      </c>
      <c r="B102" t="str">
        <f t="shared" si="4"/>
        <v>201941</v>
      </c>
      <c r="C102" s="7">
        <v>43746</v>
      </c>
      <c r="D102" t="s">
        <v>85</v>
      </c>
      <c r="E102" t="s">
        <v>86</v>
      </c>
      <c r="F102">
        <v>7.0933080000000004</v>
      </c>
      <c r="G102">
        <v>-73.109863000000004</v>
      </c>
      <c r="I102" t="s">
        <v>83</v>
      </c>
    </row>
    <row r="103" spans="1:9" x14ac:dyDescent="0.2">
      <c r="A103" s="8">
        <v>43</v>
      </c>
      <c r="B103" t="str">
        <f t="shared" si="4"/>
        <v>201943</v>
      </c>
      <c r="C103" s="7">
        <v>43758</v>
      </c>
      <c r="D103" t="s">
        <v>44</v>
      </c>
      <c r="E103" t="s">
        <v>46</v>
      </c>
      <c r="F103">
        <v>7.0871089999999999</v>
      </c>
      <c r="G103">
        <v>-73.137266999999994</v>
      </c>
      <c r="I103" t="s">
        <v>87</v>
      </c>
    </row>
    <row r="104" spans="1:9" x14ac:dyDescent="0.2">
      <c r="A104" s="8">
        <v>44</v>
      </c>
      <c r="B104" t="str">
        <f t="shared" si="4"/>
        <v>201944</v>
      </c>
      <c r="C104" s="7">
        <v>43755</v>
      </c>
      <c r="D104" t="s">
        <v>37</v>
      </c>
      <c r="E104" t="s">
        <v>88</v>
      </c>
      <c r="F104">
        <v>7.1211919999999997</v>
      </c>
      <c r="G104">
        <v>-73.129506000000006</v>
      </c>
      <c r="I104" t="s">
        <v>24</v>
      </c>
    </row>
    <row r="105" spans="1:9" x14ac:dyDescent="0.2">
      <c r="A105" s="8">
        <v>49</v>
      </c>
      <c r="B105" t="str">
        <f t="shared" si="4"/>
        <v>201949</v>
      </c>
      <c r="C105" s="7">
        <v>43781</v>
      </c>
      <c r="D105" t="s">
        <v>44</v>
      </c>
      <c r="E105" t="s">
        <v>89</v>
      </c>
      <c r="F105">
        <v>7.0861910000000004</v>
      </c>
      <c r="G105">
        <v>-73.139886000000004</v>
      </c>
      <c r="I105" t="s">
        <v>83</v>
      </c>
    </row>
    <row r="106" spans="1:9" x14ac:dyDescent="0.2">
      <c r="A106" s="8">
        <v>53</v>
      </c>
      <c r="B106" t="str">
        <f t="shared" si="4"/>
        <v>201953</v>
      </c>
      <c r="C106" s="7">
        <v>43809</v>
      </c>
      <c r="D106" t="s">
        <v>90</v>
      </c>
      <c r="E106" t="s">
        <v>91</v>
      </c>
      <c r="F106">
        <v>7.1041020000000001</v>
      </c>
      <c r="G106">
        <v>-73.119043000000005</v>
      </c>
      <c r="I106" t="s">
        <v>24</v>
      </c>
    </row>
    <row r="107" spans="1:9" x14ac:dyDescent="0.2">
      <c r="A107" s="8">
        <v>56</v>
      </c>
      <c r="B107" t="str">
        <f t="shared" si="4"/>
        <v>201956</v>
      </c>
      <c r="C107" s="7">
        <v>43819</v>
      </c>
      <c r="D107" t="s">
        <v>25</v>
      </c>
      <c r="E107" t="s">
        <v>92</v>
      </c>
      <c r="F107">
        <v>7.1488490000000002</v>
      </c>
      <c r="G107">
        <v>-73.134299999999996</v>
      </c>
    </row>
    <row r="108" spans="1:9" x14ac:dyDescent="0.2">
      <c r="A108" s="8">
        <v>58</v>
      </c>
      <c r="B108" t="str">
        <f t="shared" si="4"/>
        <v>201958</v>
      </c>
      <c r="C108" s="7">
        <v>43760</v>
      </c>
      <c r="D108" t="s">
        <v>37</v>
      </c>
      <c r="E108" t="s">
        <v>93</v>
      </c>
      <c r="F108">
        <v>7.119332</v>
      </c>
      <c r="G108">
        <v>-73.126919000000001</v>
      </c>
      <c r="I108" t="s">
        <v>24</v>
      </c>
    </row>
    <row r="109" spans="1:9" x14ac:dyDescent="0.2">
      <c r="A109" s="8">
        <v>60</v>
      </c>
      <c r="B109" t="str">
        <f t="shared" si="4"/>
        <v>201960</v>
      </c>
      <c r="C109" s="7">
        <v>43682</v>
      </c>
      <c r="D109" t="s">
        <v>34</v>
      </c>
      <c r="E109" t="s">
        <v>94</v>
      </c>
      <c r="F109">
        <v>7.1055429999999999</v>
      </c>
      <c r="G109">
        <v>-73.109630999999993</v>
      </c>
      <c r="I109" t="s">
        <v>24</v>
      </c>
    </row>
    <row r="110" spans="1:9" x14ac:dyDescent="0.2">
      <c r="A110" s="8">
        <v>61</v>
      </c>
      <c r="B110" t="str">
        <f t="shared" si="4"/>
        <v>201961</v>
      </c>
      <c r="C110" s="7">
        <v>43725</v>
      </c>
      <c r="D110" t="s">
        <v>63</v>
      </c>
      <c r="E110" t="s">
        <v>95</v>
      </c>
      <c r="F110">
        <v>7.1314010000000003</v>
      </c>
      <c r="G110">
        <v>-73.102249</v>
      </c>
      <c r="I110" t="s">
        <v>83</v>
      </c>
    </row>
    <row r="111" spans="1:9" x14ac:dyDescent="0.2">
      <c r="C111"/>
    </row>
    <row r="112" spans="1:9" x14ac:dyDescent="0.2">
      <c r="C112">
        <v>2018</v>
      </c>
    </row>
    <row r="113" spans="1:9" x14ac:dyDescent="0.2">
      <c r="A113" s="8">
        <v>2</v>
      </c>
      <c r="B113" t="str">
        <f>_xlfn.TEXTJOIN(,TRUE,$C$112,RIGHT(0&amp;A113,2))</f>
        <v>201802</v>
      </c>
      <c r="C113" s="7">
        <v>43127</v>
      </c>
      <c r="D113" t="s">
        <v>37</v>
      </c>
      <c r="E113" t="s">
        <v>139</v>
      </c>
      <c r="F113">
        <v>7.1233129999999996</v>
      </c>
      <c r="G113">
        <v>-73.126716000000002</v>
      </c>
      <c r="I113" t="s">
        <v>140</v>
      </c>
    </row>
    <row r="114" spans="1:9" x14ac:dyDescent="0.2">
      <c r="A114" s="8">
        <v>3</v>
      </c>
      <c r="B114" t="str">
        <f t="shared" ref="B114:B139" si="5">_xlfn.TEXTJOIN(,TRUE,$C$112,RIGHT(0&amp;A114,2))</f>
        <v>201803</v>
      </c>
      <c r="C114" s="7">
        <v>43140</v>
      </c>
      <c r="D114" t="s">
        <v>32</v>
      </c>
      <c r="E114" t="s">
        <v>141</v>
      </c>
      <c r="F114">
        <v>7.1285509999999999</v>
      </c>
      <c r="G114">
        <v>-73.121009000000001</v>
      </c>
      <c r="I114" t="s">
        <v>24</v>
      </c>
    </row>
    <row r="115" spans="1:9" x14ac:dyDescent="0.2">
      <c r="A115" s="8">
        <v>7</v>
      </c>
      <c r="B115" t="str">
        <f t="shared" si="5"/>
        <v>201807</v>
      </c>
      <c r="C115" s="7">
        <v>43148</v>
      </c>
      <c r="D115" t="s">
        <v>142</v>
      </c>
      <c r="E115" t="s">
        <v>143</v>
      </c>
      <c r="F115">
        <v>7.1154460000000004</v>
      </c>
      <c r="G115">
        <v>-73.132638</v>
      </c>
      <c r="I115" t="s">
        <v>24</v>
      </c>
    </row>
    <row r="116" spans="1:9" x14ac:dyDescent="0.2">
      <c r="A116" s="8">
        <v>8</v>
      </c>
      <c r="B116" t="str">
        <f t="shared" si="5"/>
        <v>201808</v>
      </c>
      <c r="C116" s="7">
        <v>43148</v>
      </c>
      <c r="D116" t="s">
        <v>34</v>
      </c>
      <c r="E116" t="s">
        <v>144</v>
      </c>
      <c r="F116">
        <v>7.1167129999999998</v>
      </c>
      <c r="G116">
        <v>-73.110472999999999</v>
      </c>
      <c r="I116" t="s">
        <v>24</v>
      </c>
    </row>
    <row r="117" spans="1:9" x14ac:dyDescent="0.2">
      <c r="A117" s="8">
        <v>15</v>
      </c>
      <c r="B117" t="str">
        <f t="shared" si="5"/>
        <v>201815</v>
      </c>
      <c r="C117" s="7">
        <v>43235</v>
      </c>
      <c r="D117" t="s">
        <v>25</v>
      </c>
      <c r="E117" t="s">
        <v>145</v>
      </c>
      <c r="F117">
        <v>7.1539250000000001</v>
      </c>
      <c r="G117">
        <v>-73.133448999999999</v>
      </c>
      <c r="I117" t="s">
        <v>78</v>
      </c>
    </row>
    <row r="118" spans="1:9" x14ac:dyDescent="0.2">
      <c r="A118" s="8">
        <v>17</v>
      </c>
      <c r="B118" t="str">
        <f t="shared" si="5"/>
        <v>201817</v>
      </c>
      <c r="C118" s="7">
        <v>43251</v>
      </c>
      <c r="D118" t="s">
        <v>72</v>
      </c>
      <c r="E118" t="s">
        <v>38</v>
      </c>
      <c r="F118">
        <v>7.118938</v>
      </c>
      <c r="G118">
        <v>-73.117870999999994</v>
      </c>
      <c r="I118" t="s">
        <v>83</v>
      </c>
    </row>
    <row r="119" spans="1:9" x14ac:dyDescent="0.2">
      <c r="A119" s="8">
        <v>12</v>
      </c>
      <c r="B119" t="str">
        <f t="shared" si="5"/>
        <v>201812</v>
      </c>
      <c r="C119" s="7">
        <v>43162</v>
      </c>
      <c r="D119" t="s">
        <v>72</v>
      </c>
      <c r="E119" t="s">
        <v>146</v>
      </c>
      <c r="F119">
        <v>7.1285410000000002</v>
      </c>
      <c r="G119">
        <v>-73.113686000000001</v>
      </c>
      <c r="I119" t="s">
        <v>83</v>
      </c>
    </row>
    <row r="120" spans="1:9" x14ac:dyDescent="0.2">
      <c r="A120" s="8">
        <v>20</v>
      </c>
      <c r="B120" t="str">
        <f t="shared" si="5"/>
        <v>201820</v>
      </c>
      <c r="C120" s="7">
        <v>43273</v>
      </c>
      <c r="D120" t="s">
        <v>76</v>
      </c>
      <c r="E120" t="s">
        <v>147</v>
      </c>
      <c r="F120">
        <v>7.0918640000000002</v>
      </c>
      <c r="G120">
        <v>-73.125574</v>
      </c>
      <c r="I120" t="s">
        <v>148</v>
      </c>
    </row>
    <row r="121" spans="1:9" x14ac:dyDescent="0.2">
      <c r="A121" s="8">
        <v>27</v>
      </c>
      <c r="B121" t="str">
        <f t="shared" si="5"/>
        <v>201827</v>
      </c>
      <c r="C121" s="7">
        <v>43292</v>
      </c>
      <c r="D121" t="s">
        <v>142</v>
      </c>
      <c r="E121" t="s">
        <v>149</v>
      </c>
      <c r="F121">
        <v>7.1371799999999999</v>
      </c>
      <c r="G121">
        <v>-73.153060999999994</v>
      </c>
      <c r="I121" t="s">
        <v>140</v>
      </c>
    </row>
    <row r="122" spans="1:9" x14ac:dyDescent="0.2">
      <c r="A122" s="8">
        <v>30</v>
      </c>
      <c r="B122" t="str">
        <f t="shared" si="5"/>
        <v>201830</v>
      </c>
      <c r="C122" s="7">
        <v>43311</v>
      </c>
      <c r="D122" t="s">
        <v>17</v>
      </c>
      <c r="E122" t="s">
        <v>150</v>
      </c>
      <c r="F122">
        <v>7.1067580000000001</v>
      </c>
      <c r="G122">
        <v>-73.114743000000004</v>
      </c>
      <c r="I122" t="s">
        <v>24</v>
      </c>
    </row>
    <row r="123" spans="1:9" x14ac:dyDescent="0.2">
      <c r="A123" s="8">
        <v>32</v>
      </c>
      <c r="B123" t="str">
        <f t="shared" si="5"/>
        <v>201832</v>
      </c>
      <c r="C123" s="7">
        <v>43324</v>
      </c>
      <c r="D123" t="s">
        <v>17</v>
      </c>
      <c r="E123" t="s">
        <v>151</v>
      </c>
      <c r="F123">
        <v>7.1109210000000003</v>
      </c>
      <c r="G123">
        <v>-73.120943999999994</v>
      </c>
      <c r="I123" t="s">
        <v>24</v>
      </c>
    </row>
    <row r="124" spans="1:9" x14ac:dyDescent="0.2">
      <c r="A124" s="8">
        <v>33</v>
      </c>
      <c r="B124" t="str">
        <f t="shared" si="5"/>
        <v>201833</v>
      </c>
      <c r="C124" s="7">
        <v>43326</v>
      </c>
      <c r="D124" t="s">
        <v>25</v>
      </c>
      <c r="E124" t="s">
        <v>135</v>
      </c>
      <c r="F124">
        <v>7.1909109999999998</v>
      </c>
      <c r="G124">
        <v>-73.129891999999998</v>
      </c>
      <c r="I124" t="s">
        <v>24</v>
      </c>
    </row>
    <row r="125" spans="1:9" x14ac:dyDescent="0.2">
      <c r="A125" s="8">
        <v>34</v>
      </c>
      <c r="B125" t="str">
        <f t="shared" si="5"/>
        <v>201834</v>
      </c>
      <c r="C125" s="7">
        <v>43334</v>
      </c>
      <c r="D125" t="s">
        <v>85</v>
      </c>
      <c r="E125" t="s">
        <v>152</v>
      </c>
      <c r="F125">
        <v>7.1014989999999996</v>
      </c>
      <c r="G125">
        <v>-73.113337999999999</v>
      </c>
      <c r="I125" t="s">
        <v>24</v>
      </c>
    </row>
    <row r="126" spans="1:9" x14ac:dyDescent="0.2">
      <c r="A126" s="8">
        <v>38</v>
      </c>
      <c r="B126" t="str">
        <f t="shared" si="5"/>
        <v>201838</v>
      </c>
      <c r="C126" s="7">
        <v>43212</v>
      </c>
      <c r="D126" t="s">
        <v>32</v>
      </c>
      <c r="E126" t="s">
        <v>153</v>
      </c>
      <c r="F126">
        <v>7.1327879999999997</v>
      </c>
      <c r="G126">
        <v>-73.121887999999998</v>
      </c>
      <c r="I126" t="s">
        <v>24</v>
      </c>
    </row>
    <row r="127" spans="1:9" x14ac:dyDescent="0.2">
      <c r="A127" s="8">
        <v>40</v>
      </c>
      <c r="B127" t="str">
        <f t="shared" si="5"/>
        <v>201840</v>
      </c>
      <c r="C127" s="7">
        <v>43343</v>
      </c>
      <c r="D127" t="s">
        <v>56</v>
      </c>
      <c r="E127" t="s">
        <v>154</v>
      </c>
      <c r="F127">
        <v>7.0930879999999998</v>
      </c>
      <c r="G127">
        <v>-73.110096999999996</v>
      </c>
      <c r="I127" t="s">
        <v>83</v>
      </c>
    </row>
    <row r="128" spans="1:9" x14ac:dyDescent="0.2">
      <c r="A128" s="8">
        <v>46</v>
      </c>
      <c r="B128" t="str">
        <f t="shared" si="5"/>
        <v>201846</v>
      </c>
      <c r="C128" s="7">
        <v>43378</v>
      </c>
      <c r="D128" t="s">
        <v>76</v>
      </c>
      <c r="E128" t="s">
        <v>155</v>
      </c>
      <c r="F128">
        <v>7.0874540000000001</v>
      </c>
      <c r="G128">
        <v>-73.129857000000001</v>
      </c>
      <c r="I128" t="s">
        <v>24</v>
      </c>
    </row>
    <row r="129" spans="1:9" x14ac:dyDescent="0.2">
      <c r="A129" s="8">
        <v>47</v>
      </c>
      <c r="B129" t="str">
        <f t="shared" si="5"/>
        <v>201847</v>
      </c>
      <c r="C129" s="7">
        <v>43378</v>
      </c>
      <c r="D129" t="s">
        <v>34</v>
      </c>
      <c r="E129" t="s">
        <v>141</v>
      </c>
      <c r="F129">
        <v>7.1101760000000001</v>
      </c>
      <c r="G129">
        <v>-73.114447999999996</v>
      </c>
      <c r="I129" t="s">
        <v>24</v>
      </c>
    </row>
    <row r="130" spans="1:9" x14ac:dyDescent="0.2">
      <c r="A130" s="8">
        <v>48</v>
      </c>
      <c r="B130" t="str">
        <f t="shared" si="5"/>
        <v>201848</v>
      </c>
      <c r="C130" s="7">
        <v>43385</v>
      </c>
      <c r="D130" t="s">
        <v>22</v>
      </c>
      <c r="E130" t="s">
        <v>156</v>
      </c>
      <c r="F130">
        <v>7.1449239999999996</v>
      </c>
      <c r="G130">
        <v>-73.126480000000001</v>
      </c>
      <c r="I130" t="s">
        <v>87</v>
      </c>
    </row>
    <row r="131" spans="1:9" x14ac:dyDescent="0.2">
      <c r="A131" s="8">
        <v>50</v>
      </c>
      <c r="B131" t="str">
        <f t="shared" si="5"/>
        <v>201850</v>
      </c>
      <c r="C131" s="7">
        <v>43368</v>
      </c>
      <c r="D131" t="s">
        <v>72</v>
      </c>
      <c r="E131" t="s">
        <v>157</v>
      </c>
      <c r="F131">
        <v>7.1281939999999997</v>
      </c>
      <c r="G131">
        <v>-73.113482000000005</v>
      </c>
    </row>
    <row r="132" spans="1:9" x14ac:dyDescent="0.2">
      <c r="A132" s="8">
        <v>52</v>
      </c>
      <c r="B132" t="str">
        <f t="shared" si="5"/>
        <v>201852</v>
      </c>
      <c r="C132" s="7">
        <v>43424</v>
      </c>
      <c r="D132" t="s">
        <v>76</v>
      </c>
      <c r="E132" t="s">
        <v>155</v>
      </c>
      <c r="F132">
        <v>7.0874280000000001</v>
      </c>
      <c r="G132">
        <v>-73.129970999999998</v>
      </c>
      <c r="I132" t="s">
        <v>83</v>
      </c>
    </row>
    <row r="133" spans="1:9" x14ac:dyDescent="0.2">
      <c r="A133" s="8">
        <v>54</v>
      </c>
      <c r="B133" t="str">
        <f t="shared" si="5"/>
        <v>201854</v>
      </c>
      <c r="C133" s="7">
        <v>43421</v>
      </c>
      <c r="D133" t="s">
        <v>17</v>
      </c>
      <c r="E133" t="s">
        <v>221</v>
      </c>
      <c r="F133">
        <v>7.1016269999999997</v>
      </c>
      <c r="G133">
        <v>-73.114318999999995</v>
      </c>
      <c r="I133" t="s">
        <v>24</v>
      </c>
    </row>
    <row r="134" spans="1:9" x14ac:dyDescent="0.2">
      <c r="A134" s="8">
        <v>55</v>
      </c>
      <c r="B134" t="str">
        <f t="shared" si="5"/>
        <v>201855</v>
      </c>
      <c r="C134" s="7">
        <v>43427</v>
      </c>
      <c r="D134" t="s">
        <v>44</v>
      </c>
      <c r="E134" t="s">
        <v>158</v>
      </c>
      <c r="F134">
        <v>7.0939079999999999</v>
      </c>
      <c r="G134">
        <v>-73.132360000000006</v>
      </c>
      <c r="I134" t="s">
        <v>24</v>
      </c>
    </row>
    <row r="135" spans="1:9" x14ac:dyDescent="0.2">
      <c r="A135" s="8">
        <v>57</v>
      </c>
      <c r="B135" t="str">
        <f t="shared" si="5"/>
        <v>201857</v>
      </c>
      <c r="C135" s="7">
        <v>43443</v>
      </c>
      <c r="D135" t="s">
        <v>37</v>
      </c>
      <c r="E135" t="s">
        <v>159</v>
      </c>
      <c r="F135">
        <v>7.1199170000000001</v>
      </c>
      <c r="G135">
        <v>-73.125488000000004</v>
      </c>
      <c r="I135" t="s">
        <v>71</v>
      </c>
    </row>
    <row r="136" spans="1:9" x14ac:dyDescent="0.2">
      <c r="A136" s="8">
        <v>58</v>
      </c>
      <c r="B136" t="str">
        <f t="shared" si="5"/>
        <v>201858</v>
      </c>
      <c r="C136" s="7">
        <v>43448</v>
      </c>
      <c r="D136" t="s">
        <v>32</v>
      </c>
      <c r="E136" t="s">
        <v>160</v>
      </c>
      <c r="F136">
        <v>7.1401979999999998</v>
      </c>
      <c r="G136">
        <v>-73.131094000000004</v>
      </c>
      <c r="I136" t="s">
        <v>78</v>
      </c>
    </row>
    <row r="137" spans="1:9" x14ac:dyDescent="0.2">
      <c r="A137" s="8">
        <v>59</v>
      </c>
      <c r="B137" t="str">
        <f t="shared" si="5"/>
        <v>201859</v>
      </c>
      <c r="C137" s="7">
        <v>43456</v>
      </c>
      <c r="D137" t="s">
        <v>142</v>
      </c>
      <c r="E137" t="s">
        <v>161</v>
      </c>
      <c r="F137">
        <v>7.1127099999999999</v>
      </c>
      <c r="G137">
        <v>-73.129817000000003</v>
      </c>
      <c r="I137" t="s">
        <v>78</v>
      </c>
    </row>
    <row r="138" spans="1:9" x14ac:dyDescent="0.2">
      <c r="A138" s="8">
        <v>60</v>
      </c>
      <c r="B138" t="str">
        <f t="shared" si="5"/>
        <v>201860</v>
      </c>
      <c r="C138" s="7">
        <v>43346</v>
      </c>
      <c r="D138" t="s">
        <v>142</v>
      </c>
      <c r="E138" t="s">
        <v>162</v>
      </c>
      <c r="F138">
        <v>7.1072379999999997</v>
      </c>
      <c r="G138">
        <v>-73.162486000000001</v>
      </c>
      <c r="I138" t="s">
        <v>24</v>
      </c>
    </row>
    <row r="139" spans="1:9" x14ac:dyDescent="0.2">
      <c r="A139" s="8">
        <v>61</v>
      </c>
      <c r="B139" t="str">
        <f t="shared" si="5"/>
        <v>201861</v>
      </c>
      <c r="C139" s="7">
        <v>43457</v>
      </c>
      <c r="D139" t="s">
        <v>17</v>
      </c>
      <c r="E139" t="s">
        <v>163</v>
      </c>
      <c r="F139">
        <v>7.1107769999999997</v>
      </c>
      <c r="G139">
        <v>-73.114570999999998</v>
      </c>
      <c r="I139" t="s">
        <v>83</v>
      </c>
    </row>
    <row r="140" spans="1:9" x14ac:dyDescent="0.2">
      <c r="C140"/>
    </row>
    <row r="141" spans="1:9" x14ac:dyDescent="0.2">
      <c r="C141">
        <v>2017</v>
      </c>
    </row>
    <row r="142" spans="1:9" x14ac:dyDescent="0.2">
      <c r="A142" s="8">
        <v>2</v>
      </c>
      <c r="B142" t="str">
        <f>_xlfn.TEXTJOIN(,TRUE,$C$141,RIGHT(0&amp;A142,2))</f>
        <v>201702</v>
      </c>
      <c r="C142" s="7">
        <v>42741</v>
      </c>
      <c r="D142" t="s">
        <v>44</v>
      </c>
      <c r="E142" t="s">
        <v>96</v>
      </c>
      <c r="F142">
        <v>7.0852250000000003</v>
      </c>
      <c r="G142">
        <v>-73.142501999999993</v>
      </c>
      <c r="I142" t="s">
        <v>78</v>
      </c>
    </row>
    <row r="143" spans="1:9" x14ac:dyDescent="0.2">
      <c r="A143" s="8">
        <v>3</v>
      </c>
      <c r="B143" t="str">
        <f t="shared" ref="B143:B168" si="6">_xlfn.TEXTJOIN(,TRUE,$C$141,RIGHT(0&amp;A143,2))</f>
        <v>201703</v>
      </c>
      <c r="C143" s="7">
        <v>42748</v>
      </c>
      <c r="D143" t="s">
        <v>34</v>
      </c>
      <c r="E143" t="s">
        <v>97</v>
      </c>
      <c r="F143">
        <v>7.1097070000000002</v>
      </c>
      <c r="G143">
        <v>-73.105731000000006</v>
      </c>
      <c r="I143" t="s">
        <v>71</v>
      </c>
    </row>
    <row r="144" spans="1:9" x14ac:dyDescent="0.2">
      <c r="A144" s="8">
        <v>4</v>
      </c>
      <c r="B144" t="str">
        <f t="shared" si="6"/>
        <v>201704</v>
      </c>
      <c r="C144" s="7">
        <v>42751</v>
      </c>
      <c r="D144" t="s">
        <v>34</v>
      </c>
      <c r="E144" t="s">
        <v>98</v>
      </c>
      <c r="F144">
        <v>7.1190340000000001</v>
      </c>
      <c r="G144">
        <v>-73.111546000000004</v>
      </c>
      <c r="I144" t="s">
        <v>71</v>
      </c>
    </row>
    <row r="145" spans="1:9" x14ac:dyDescent="0.2">
      <c r="A145" s="8">
        <v>5</v>
      </c>
      <c r="B145" t="str">
        <f t="shared" si="6"/>
        <v>201705</v>
      </c>
      <c r="C145" s="7">
        <v>42754</v>
      </c>
      <c r="D145" t="s">
        <v>34</v>
      </c>
      <c r="E145" t="s">
        <v>99</v>
      </c>
      <c r="F145">
        <v>7.1130500000000003</v>
      </c>
      <c r="G145">
        <v>-73.110536999999994</v>
      </c>
      <c r="I145" t="s">
        <v>83</v>
      </c>
    </row>
    <row r="146" spans="1:9" x14ac:dyDescent="0.2">
      <c r="A146" s="8">
        <v>6</v>
      </c>
      <c r="B146" t="str">
        <f t="shared" si="6"/>
        <v>201706</v>
      </c>
      <c r="C146" s="7">
        <v>42763</v>
      </c>
      <c r="D146" t="s">
        <v>142</v>
      </c>
      <c r="E146" t="s">
        <v>100</v>
      </c>
      <c r="F146">
        <v>7.1329799999999999</v>
      </c>
      <c r="G146">
        <v>-73.130985999999993</v>
      </c>
      <c r="I146" t="s">
        <v>78</v>
      </c>
    </row>
    <row r="147" spans="1:9" x14ac:dyDescent="0.2">
      <c r="A147" s="8">
        <v>13</v>
      </c>
      <c r="B147" t="str">
        <f t="shared" si="6"/>
        <v>201713</v>
      </c>
      <c r="C147" s="7">
        <v>42834</v>
      </c>
      <c r="D147" t="s">
        <v>32</v>
      </c>
      <c r="E147" t="s">
        <v>101</v>
      </c>
      <c r="F147">
        <v>7.1371099999999998</v>
      </c>
      <c r="G147">
        <v>-73.131865000000005</v>
      </c>
      <c r="I147" t="s">
        <v>24</v>
      </c>
    </row>
    <row r="148" spans="1:9" x14ac:dyDescent="0.2">
      <c r="A148" s="8">
        <v>15</v>
      </c>
      <c r="B148" t="str">
        <f t="shared" si="6"/>
        <v>201715</v>
      </c>
      <c r="C148" s="7">
        <v>42844</v>
      </c>
      <c r="D148" t="s">
        <v>32</v>
      </c>
      <c r="E148" t="s">
        <v>102</v>
      </c>
      <c r="F148">
        <v>7.137238</v>
      </c>
      <c r="G148">
        <v>-73.123562000000007</v>
      </c>
      <c r="I148" t="s">
        <v>24</v>
      </c>
    </row>
    <row r="149" spans="1:9" x14ac:dyDescent="0.2">
      <c r="A149" s="8">
        <v>16</v>
      </c>
      <c r="B149" t="str">
        <f t="shared" si="6"/>
        <v>201716</v>
      </c>
      <c r="C149" s="7">
        <v>42854</v>
      </c>
      <c r="D149" t="s">
        <v>32</v>
      </c>
      <c r="E149" t="s">
        <v>103</v>
      </c>
      <c r="F149">
        <v>7.1251230000000003</v>
      </c>
      <c r="G149">
        <v>-73.126394000000005</v>
      </c>
      <c r="I149" t="s">
        <v>24</v>
      </c>
    </row>
    <row r="150" spans="1:9" x14ac:dyDescent="0.2">
      <c r="A150" s="8">
        <v>17</v>
      </c>
      <c r="B150" t="str">
        <f t="shared" si="6"/>
        <v>201717</v>
      </c>
      <c r="C150" s="7">
        <v>42870</v>
      </c>
      <c r="D150" t="s">
        <v>37</v>
      </c>
      <c r="E150" t="s">
        <v>104</v>
      </c>
      <c r="F150">
        <v>7.1196299999999999</v>
      </c>
      <c r="G150">
        <v>-73.126222999999996</v>
      </c>
      <c r="I150" t="s">
        <v>24</v>
      </c>
    </row>
    <row r="151" spans="1:9" x14ac:dyDescent="0.2">
      <c r="A151" s="8">
        <v>19</v>
      </c>
      <c r="B151" t="str">
        <f t="shared" si="6"/>
        <v>201719</v>
      </c>
      <c r="C151" s="7">
        <v>42871</v>
      </c>
      <c r="D151" t="s">
        <v>25</v>
      </c>
      <c r="E151" t="s">
        <v>105</v>
      </c>
      <c r="F151">
        <v>7.1786640000000004</v>
      </c>
      <c r="G151">
        <v>-73.135988999999995</v>
      </c>
    </row>
    <row r="152" spans="1:9" x14ac:dyDescent="0.2">
      <c r="A152" s="8">
        <v>23</v>
      </c>
      <c r="B152" t="str">
        <f t="shared" si="6"/>
        <v>201723</v>
      </c>
      <c r="C152" s="7">
        <v>42883</v>
      </c>
      <c r="D152" t="s">
        <v>32</v>
      </c>
      <c r="E152" t="s">
        <v>106</v>
      </c>
      <c r="F152">
        <v>7.1360669999999997</v>
      </c>
      <c r="G152">
        <v>-73.12603</v>
      </c>
      <c r="I152" t="s">
        <v>24</v>
      </c>
    </row>
    <row r="153" spans="1:9" x14ac:dyDescent="0.2">
      <c r="A153" s="8">
        <v>27</v>
      </c>
      <c r="B153" t="str">
        <f t="shared" si="6"/>
        <v>201727</v>
      </c>
      <c r="C153" s="7">
        <v>42905</v>
      </c>
      <c r="D153" t="s">
        <v>17</v>
      </c>
      <c r="E153" t="s">
        <v>107</v>
      </c>
      <c r="F153">
        <v>7.1229230000000001</v>
      </c>
      <c r="G153">
        <v>-73.119119999999995</v>
      </c>
      <c r="I153" t="s">
        <v>24</v>
      </c>
    </row>
    <row r="154" spans="1:9" x14ac:dyDescent="0.2">
      <c r="A154" s="8">
        <v>29</v>
      </c>
      <c r="B154" t="str">
        <f t="shared" si="6"/>
        <v>201729</v>
      </c>
      <c r="C154" s="7">
        <v>42931</v>
      </c>
      <c r="D154" t="s">
        <v>25</v>
      </c>
      <c r="E154" t="s">
        <v>108</v>
      </c>
      <c r="F154">
        <v>7.1536960000000001</v>
      </c>
      <c r="G154">
        <v>-73.133368000000004</v>
      </c>
    </row>
    <row r="155" spans="1:9" x14ac:dyDescent="0.2">
      <c r="A155" s="8">
        <v>30</v>
      </c>
      <c r="B155" t="str">
        <f t="shared" si="6"/>
        <v>201730</v>
      </c>
      <c r="C155" s="7">
        <v>42950</v>
      </c>
      <c r="D155" t="s">
        <v>32</v>
      </c>
      <c r="E155" t="s">
        <v>109</v>
      </c>
      <c r="F155">
        <v>7.1346410000000002</v>
      </c>
      <c r="G155">
        <v>-73.1203</v>
      </c>
      <c r="I155" t="s">
        <v>24</v>
      </c>
    </row>
    <row r="156" spans="1:9" x14ac:dyDescent="0.2">
      <c r="A156" s="8">
        <v>32</v>
      </c>
      <c r="B156" t="str">
        <f t="shared" si="6"/>
        <v>201732</v>
      </c>
      <c r="C156" s="7">
        <v>42979</v>
      </c>
      <c r="D156" t="s">
        <v>17</v>
      </c>
      <c r="E156" t="s">
        <v>110</v>
      </c>
      <c r="F156">
        <v>7.1106439999999997</v>
      </c>
      <c r="G156">
        <v>-73.119613999999999</v>
      </c>
      <c r="I156" t="s">
        <v>24</v>
      </c>
    </row>
    <row r="157" spans="1:9" x14ac:dyDescent="0.2">
      <c r="A157" s="8">
        <v>33</v>
      </c>
      <c r="B157" t="str">
        <f t="shared" si="6"/>
        <v>201733</v>
      </c>
      <c r="C157" s="7">
        <v>42984</v>
      </c>
      <c r="D157" t="s">
        <v>76</v>
      </c>
      <c r="E157" t="s">
        <v>96</v>
      </c>
      <c r="F157">
        <v>7.0939930000000002</v>
      </c>
      <c r="G157">
        <v>-73.127101999999994</v>
      </c>
      <c r="I157" t="s">
        <v>83</v>
      </c>
    </row>
    <row r="158" spans="1:9" x14ac:dyDescent="0.2">
      <c r="A158" s="8">
        <v>34</v>
      </c>
      <c r="B158" t="str">
        <f t="shared" si="6"/>
        <v>201734</v>
      </c>
      <c r="C158" s="7">
        <v>42984</v>
      </c>
      <c r="D158" t="s">
        <v>32</v>
      </c>
      <c r="E158" t="s">
        <v>111</v>
      </c>
      <c r="F158">
        <v>7.1342359999999996</v>
      </c>
      <c r="G158">
        <v>-73.112554000000003</v>
      </c>
      <c r="I158" t="s">
        <v>78</v>
      </c>
    </row>
    <row r="159" spans="1:9" x14ac:dyDescent="0.2">
      <c r="A159" s="8">
        <v>38</v>
      </c>
      <c r="B159" t="str">
        <f t="shared" si="6"/>
        <v>201738</v>
      </c>
      <c r="C159" s="7">
        <v>43006</v>
      </c>
      <c r="D159" t="s">
        <v>34</v>
      </c>
      <c r="E159" t="s">
        <v>112</v>
      </c>
      <c r="F159">
        <v>7.1118370000000004</v>
      </c>
      <c r="G159">
        <v>-73.114699999999999</v>
      </c>
      <c r="I159" t="s">
        <v>83</v>
      </c>
    </row>
    <row r="160" spans="1:9" x14ac:dyDescent="0.2">
      <c r="A160" s="8">
        <v>39</v>
      </c>
      <c r="B160" t="str">
        <f t="shared" si="6"/>
        <v>201739</v>
      </c>
      <c r="C160" s="7">
        <v>43011</v>
      </c>
      <c r="D160" t="s">
        <v>32</v>
      </c>
      <c r="E160" t="s">
        <v>113</v>
      </c>
      <c r="F160">
        <v>7.1401120000000002</v>
      </c>
      <c r="G160">
        <v>-73.131780000000006</v>
      </c>
      <c r="I160" t="s">
        <v>78</v>
      </c>
    </row>
    <row r="161" spans="1:9" x14ac:dyDescent="0.2">
      <c r="A161" s="8">
        <v>40</v>
      </c>
      <c r="B161" t="str">
        <f t="shared" si="6"/>
        <v>201740</v>
      </c>
      <c r="C161" s="7">
        <v>43013</v>
      </c>
      <c r="D161" t="s">
        <v>48</v>
      </c>
      <c r="E161" t="s">
        <v>114</v>
      </c>
      <c r="F161">
        <v>7.1006369999999999</v>
      </c>
      <c r="G161">
        <v>-73.143710999999996</v>
      </c>
      <c r="I161" t="s">
        <v>71</v>
      </c>
    </row>
    <row r="162" spans="1:9" x14ac:dyDescent="0.2">
      <c r="A162" s="8">
        <v>42</v>
      </c>
      <c r="B162" t="str">
        <f t="shared" si="6"/>
        <v>201742</v>
      </c>
      <c r="C162" s="7">
        <v>43049</v>
      </c>
      <c r="D162" t="s">
        <v>25</v>
      </c>
      <c r="E162" t="s">
        <v>115</v>
      </c>
      <c r="F162">
        <v>7.1784780000000001</v>
      </c>
      <c r="G162">
        <v>-73.135793000000007</v>
      </c>
      <c r="I162" t="s">
        <v>24</v>
      </c>
    </row>
    <row r="163" spans="1:9" x14ac:dyDescent="0.2">
      <c r="A163" s="8">
        <v>44</v>
      </c>
      <c r="B163" t="str">
        <f t="shared" si="6"/>
        <v>201744</v>
      </c>
      <c r="C163" s="7">
        <v>43070</v>
      </c>
      <c r="D163" t="s">
        <v>17</v>
      </c>
      <c r="E163" t="s">
        <v>116</v>
      </c>
      <c r="F163">
        <v>7.1106439999999997</v>
      </c>
      <c r="G163">
        <v>-73.119613999999999</v>
      </c>
      <c r="I163" t="s">
        <v>71</v>
      </c>
    </row>
    <row r="164" spans="1:9" x14ac:dyDescent="0.2">
      <c r="A164" s="8">
        <v>45</v>
      </c>
      <c r="B164" t="str">
        <f t="shared" si="6"/>
        <v>201745</v>
      </c>
      <c r="C164" s="7">
        <v>43075</v>
      </c>
      <c r="D164" t="s">
        <v>56</v>
      </c>
      <c r="E164" t="s">
        <v>117</v>
      </c>
      <c r="F164">
        <v>7.087307</v>
      </c>
      <c r="G164">
        <v>-73.107855000000001</v>
      </c>
      <c r="I164" t="s">
        <v>24</v>
      </c>
    </row>
    <row r="165" spans="1:9" x14ac:dyDescent="0.2">
      <c r="A165" s="8">
        <v>46</v>
      </c>
      <c r="B165" t="str">
        <f t="shared" si="6"/>
        <v>201746</v>
      </c>
      <c r="C165" s="7">
        <v>43076</v>
      </c>
      <c r="D165" t="s">
        <v>142</v>
      </c>
      <c r="E165" t="s">
        <v>118</v>
      </c>
      <c r="F165">
        <v>7.1026379999999998</v>
      </c>
      <c r="G165">
        <v>-73.167271</v>
      </c>
      <c r="I165" t="s">
        <v>78</v>
      </c>
    </row>
    <row r="166" spans="1:9" x14ac:dyDescent="0.2">
      <c r="A166" s="8">
        <v>48</v>
      </c>
      <c r="B166" t="str">
        <f t="shared" si="6"/>
        <v>201748</v>
      </c>
      <c r="C166" s="7">
        <v>43085</v>
      </c>
      <c r="D166" t="s">
        <v>142</v>
      </c>
      <c r="E166" t="s">
        <v>119</v>
      </c>
      <c r="F166">
        <v>7.0971820000000001</v>
      </c>
      <c r="G166">
        <v>-73.167023999999998</v>
      </c>
      <c r="I166" t="s">
        <v>24</v>
      </c>
    </row>
    <row r="167" spans="1:9" x14ac:dyDescent="0.2">
      <c r="A167" s="8">
        <v>49</v>
      </c>
      <c r="B167" t="str">
        <f t="shared" si="6"/>
        <v>201749</v>
      </c>
      <c r="C167" s="7">
        <v>43087</v>
      </c>
      <c r="D167" t="s">
        <v>17</v>
      </c>
      <c r="E167" t="s">
        <v>120</v>
      </c>
      <c r="F167">
        <v>7.1119640000000004</v>
      </c>
      <c r="G167">
        <v>-73.121137000000004</v>
      </c>
      <c r="I167" t="s">
        <v>24</v>
      </c>
    </row>
    <row r="168" spans="1:9" x14ac:dyDescent="0.2">
      <c r="A168" s="8">
        <v>51</v>
      </c>
      <c r="B168" t="str">
        <f t="shared" si="6"/>
        <v>201751</v>
      </c>
      <c r="C168" s="7">
        <v>42998</v>
      </c>
      <c r="D168" t="s">
        <v>48</v>
      </c>
      <c r="E168" t="s">
        <v>47</v>
      </c>
      <c r="F168">
        <v>7.1088560000000003</v>
      </c>
      <c r="G168">
        <v>-73.135063000000002</v>
      </c>
      <c r="I168" t="s">
        <v>24</v>
      </c>
    </row>
    <row r="169" spans="1:9" x14ac:dyDescent="0.2">
      <c r="C169"/>
    </row>
    <row r="170" spans="1:9" x14ac:dyDescent="0.2">
      <c r="C170">
        <v>2016</v>
      </c>
    </row>
    <row r="171" spans="1:9" x14ac:dyDescent="0.2">
      <c r="A171" s="8">
        <v>2</v>
      </c>
      <c r="B171" t="str">
        <f>_xlfn.TEXTJOIN(,TRUE,$C$170,RIGHT(0&amp;A171,2))</f>
        <v>201602</v>
      </c>
      <c r="C171" s="7">
        <v>42375</v>
      </c>
      <c r="D171" t="s">
        <v>222</v>
      </c>
      <c r="E171" t="s">
        <v>223</v>
      </c>
      <c r="F171">
        <v>7.0812229999999996</v>
      </c>
      <c r="G171">
        <v>-73.129197000000005</v>
      </c>
      <c r="H171">
        <v>70</v>
      </c>
      <c r="I171" t="s">
        <v>224</v>
      </c>
    </row>
    <row r="172" spans="1:9" x14ac:dyDescent="0.2">
      <c r="A172" s="8">
        <v>3</v>
      </c>
      <c r="B172" t="str">
        <f t="shared" ref="B172:B201" si="7">_xlfn.TEXTJOIN(,TRUE,$C$170,RIGHT(0&amp;A172,2))</f>
        <v>201603</v>
      </c>
      <c r="C172" s="7">
        <v>42377</v>
      </c>
      <c r="D172" t="s">
        <v>210</v>
      </c>
      <c r="E172" t="s">
        <v>225</v>
      </c>
      <c r="F172">
        <v>7.1253539999999997</v>
      </c>
      <c r="G172">
        <v>-73.115346000000002</v>
      </c>
      <c r="H172">
        <v>53</v>
      </c>
      <c r="I172" t="s">
        <v>226</v>
      </c>
    </row>
    <row r="173" spans="1:9" x14ac:dyDescent="0.2">
      <c r="A173" s="8">
        <v>14</v>
      </c>
      <c r="B173" t="str">
        <f t="shared" si="7"/>
        <v>201614</v>
      </c>
      <c r="C173" s="7">
        <v>42412</v>
      </c>
      <c r="D173" t="s">
        <v>222</v>
      </c>
      <c r="E173" t="s">
        <v>227</v>
      </c>
      <c r="F173">
        <v>7.0873989999999996</v>
      </c>
      <c r="G173">
        <v>-73.130144999999999</v>
      </c>
      <c r="H173">
        <v>74</v>
      </c>
      <c r="I173" t="s">
        <v>189</v>
      </c>
    </row>
    <row r="174" spans="1:9" x14ac:dyDescent="0.2">
      <c r="A174" s="8">
        <v>15</v>
      </c>
      <c r="B174" t="str">
        <f t="shared" si="7"/>
        <v>201615</v>
      </c>
      <c r="C174" s="7">
        <v>42422</v>
      </c>
      <c r="D174" t="s">
        <v>228</v>
      </c>
      <c r="E174" t="s">
        <v>229</v>
      </c>
      <c r="F174">
        <v>7.1053009999999999</v>
      </c>
      <c r="G174">
        <v>-73.130976000000004</v>
      </c>
      <c r="H174">
        <v>76</v>
      </c>
      <c r="I174" t="s">
        <v>189</v>
      </c>
    </row>
    <row r="175" spans="1:9" x14ac:dyDescent="0.2">
      <c r="A175" s="8">
        <v>20</v>
      </c>
      <c r="B175" t="str">
        <f t="shared" si="7"/>
        <v>201620</v>
      </c>
      <c r="C175" s="7">
        <v>42465</v>
      </c>
      <c r="D175" t="s">
        <v>190</v>
      </c>
      <c r="E175" t="s">
        <v>230</v>
      </c>
      <c r="F175">
        <v>7.1064959999999999</v>
      </c>
      <c r="G175">
        <v>-73.114587</v>
      </c>
      <c r="H175">
        <v>78</v>
      </c>
      <c r="I175" t="s">
        <v>185</v>
      </c>
    </row>
    <row r="176" spans="1:9" x14ac:dyDescent="0.2">
      <c r="A176" s="8">
        <v>21</v>
      </c>
      <c r="B176" t="str">
        <f t="shared" si="7"/>
        <v>201621</v>
      </c>
      <c r="C176" s="7">
        <v>42469</v>
      </c>
      <c r="D176" t="s">
        <v>216</v>
      </c>
      <c r="E176" t="s">
        <v>231</v>
      </c>
      <c r="F176">
        <v>7.1025520000000002</v>
      </c>
      <c r="G176">
        <v>-73.165122999999994</v>
      </c>
      <c r="H176">
        <v>66</v>
      </c>
      <c r="I176" t="s">
        <v>189</v>
      </c>
    </row>
    <row r="177" spans="1:9" x14ac:dyDescent="0.2">
      <c r="A177" s="8">
        <v>25</v>
      </c>
      <c r="B177" t="str">
        <f t="shared" si="7"/>
        <v>201625</v>
      </c>
      <c r="C177" s="7">
        <v>42488</v>
      </c>
      <c r="D177" t="s">
        <v>196</v>
      </c>
      <c r="E177" t="s">
        <v>232</v>
      </c>
      <c r="F177">
        <v>7.1546560000000001</v>
      </c>
      <c r="G177">
        <v>-73.135981000000001</v>
      </c>
      <c r="H177">
        <v>69</v>
      </c>
      <c r="I177" t="s">
        <v>183</v>
      </c>
    </row>
    <row r="178" spans="1:9" x14ac:dyDescent="0.2">
      <c r="A178" s="8">
        <v>28</v>
      </c>
      <c r="B178" t="str">
        <f t="shared" si="7"/>
        <v>201628</v>
      </c>
      <c r="C178" s="7">
        <v>42518</v>
      </c>
      <c r="D178" t="s">
        <v>202</v>
      </c>
      <c r="E178" t="s">
        <v>233</v>
      </c>
      <c r="F178">
        <v>7.1132119999999999</v>
      </c>
      <c r="G178">
        <v>-73.108740999999995</v>
      </c>
      <c r="H178">
        <v>75</v>
      </c>
      <c r="I178" t="s">
        <v>183</v>
      </c>
    </row>
    <row r="179" spans="1:9" x14ac:dyDescent="0.2">
      <c r="A179" s="8">
        <v>29</v>
      </c>
      <c r="B179" t="str">
        <f t="shared" si="7"/>
        <v>201629</v>
      </c>
      <c r="C179" s="7">
        <v>42521</v>
      </c>
      <c r="D179" t="s">
        <v>190</v>
      </c>
      <c r="E179" t="s">
        <v>234</v>
      </c>
      <c r="F179">
        <v>7.1118759999999996</v>
      </c>
      <c r="G179">
        <v>-73.121303999999995</v>
      </c>
      <c r="I179" t="s">
        <v>183</v>
      </c>
    </row>
    <row r="180" spans="1:9" x14ac:dyDescent="0.2">
      <c r="A180" s="8">
        <v>33</v>
      </c>
      <c r="B180" t="str">
        <f t="shared" si="7"/>
        <v>201633</v>
      </c>
      <c r="C180" s="7">
        <v>42547</v>
      </c>
      <c r="D180" t="s">
        <v>222</v>
      </c>
      <c r="E180" t="s">
        <v>235</v>
      </c>
      <c r="F180">
        <v>7.0887529999999996</v>
      </c>
      <c r="G180">
        <v>-73.126209000000003</v>
      </c>
      <c r="H180">
        <v>50</v>
      </c>
      <c r="I180" t="s">
        <v>236</v>
      </c>
    </row>
    <row r="181" spans="1:9" x14ac:dyDescent="0.2">
      <c r="A181" s="8">
        <v>34</v>
      </c>
      <c r="B181" t="str">
        <f t="shared" si="7"/>
        <v>201634</v>
      </c>
      <c r="C181" s="7">
        <v>42552</v>
      </c>
      <c r="D181" t="s">
        <v>237</v>
      </c>
      <c r="E181" t="s">
        <v>238</v>
      </c>
      <c r="F181">
        <v>7.1128650000000002</v>
      </c>
      <c r="G181">
        <v>-73.160905999999997</v>
      </c>
      <c r="H181">
        <v>36</v>
      </c>
      <c r="I181" t="s">
        <v>239</v>
      </c>
    </row>
    <row r="182" spans="1:9" x14ac:dyDescent="0.2">
      <c r="A182" s="8">
        <v>35</v>
      </c>
      <c r="B182" t="str">
        <f t="shared" si="7"/>
        <v>201635</v>
      </c>
      <c r="C182" s="7">
        <v>42552</v>
      </c>
      <c r="D182" t="s">
        <v>196</v>
      </c>
      <c r="E182" t="s">
        <v>240</v>
      </c>
      <c r="F182">
        <v>7.1525590000000001</v>
      </c>
      <c r="G182">
        <v>-73.133152999999993</v>
      </c>
      <c r="H182">
        <v>76</v>
      </c>
      <c r="I182" t="s">
        <v>226</v>
      </c>
    </row>
    <row r="183" spans="1:9" x14ac:dyDescent="0.2">
      <c r="A183" s="8">
        <v>37</v>
      </c>
      <c r="B183" t="str">
        <f t="shared" si="7"/>
        <v>201637</v>
      </c>
      <c r="C183" s="7">
        <v>42570</v>
      </c>
      <c r="D183" t="s">
        <v>222</v>
      </c>
      <c r="E183" t="s">
        <v>241</v>
      </c>
      <c r="F183">
        <v>7.081378</v>
      </c>
      <c r="G183">
        <v>-73.128043000000005</v>
      </c>
      <c r="H183">
        <v>73</v>
      </c>
      <c r="I183" t="s">
        <v>185</v>
      </c>
    </row>
    <row r="184" spans="1:9" x14ac:dyDescent="0.2">
      <c r="A184" s="8">
        <v>39</v>
      </c>
      <c r="B184" t="str">
        <f t="shared" si="7"/>
        <v>201639</v>
      </c>
      <c r="C184" s="7">
        <v>42581</v>
      </c>
      <c r="D184" t="s">
        <v>190</v>
      </c>
      <c r="E184" t="s">
        <v>242</v>
      </c>
      <c r="F184">
        <v>7.1132390000000001</v>
      </c>
      <c r="G184">
        <v>-73.123816000000005</v>
      </c>
      <c r="H184">
        <v>80</v>
      </c>
      <c r="I184" t="s">
        <v>185</v>
      </c>
    </row>
    <row r="185" spans="1:9" x14ac:dyDescent="0.2">
      <c r="A185" s="8">
        <v>41</v>
      </c>
      <c r="B185" t="str">
        <f t="shared" si="7"/>
        <v>201641</v>
      </c>
      <c r="C185" s="7">
        <v>42590</v>
      </c>
      <c r="D185" t="s">
        <v>243</v>
      </c>
      <c r="E185" t="s">
        <v>244</v>
      </c>
      <c r="F185">
        <v>7.0920509999999997</v>
      </c>
      <c r="G185">
        <v>-73.116265999999996</v>
      </c>
      <c r="H185">
        <v>79</v>
      </c>
      <c r="I185" t="s">
        <v>236</v>
      </c>
    </row>
    <row r="186" spans="1:9" x14ac:dyDescent="0.2">
      <c r="A186" s="8">
        <v>43</v>
      </c>
      <c r="B186" t="str">
        <f t="shared" si="7"/>
        <v>201643</v>
      </c>
      <c r="C186" s="7">
        <v>42603</v>
      </c>
      <c r="D186" t="s">
        <v>228</v>
      </c>
      <c r="E186" t="s">
        <v>245</v>
      </c>
      <c r="F186">
        <v>7.0854140000000001</v>
      </c>
      <c r="G186">
        <v>-73.142227000000005</v>
      </c>
      <c r="H186">
        <v>29</v>
      </c>
      <c r="I186" t="s">
        <v>236</v>
      </c>
    </row>
    <row r="187" spans="1:9" x14ac:dyDescent="0.2">
      <c r="A187" s="8">
        <v>50</v>
      </c>
      <c r="B187" t="str">
        <f t="shared" si="7"/>
        <v>201650</v>
      </c>
      <c r="C187" s="7">
        <v>42636</v>
      </c>
      <c r="D187" t="s">
        <v>196</v>
      </c>
      <c r="E187" t="s">
        <v>246</v>
      </c>
      <c r="F187">
        <v>7.1567970000000001</v>
      </c>
      <c r="G187">
        <v>-73.131455000000003</v>
      </c>
      <c r="H187">
        <v>15</v>
      </c>
      <c r="I187" t="s">
        <v>247</v>
      </c>
    </row>
    <row r="188" spans="1:9" x14ac:dyDescent="0.2">
      <c r="A188" s="8">
        <v>51</v>
      </c>
      <c r="B188" t="str">
        <f t="shared" si="7"/>
        <v>201651</v>
      </c>
      <c r="C188" s="7">
        <v>42638</v>
      </c>
      <c r="D188" t="s">
        <v>216</v>
      </c>
      <c r="E188" t="s">
        <v>248</v>
      </c>
      <c r="F188">
        <v>7.0996030000000001</v>
      </c>
      <c r="G188">
        <v>-73.166534999999996</v>
      </c>
      <c r="H188">
        <v>33</v>
      </c>
      <c r="I188" t="s">
        <v>236</v>
      </c>
    </row>
    <row r="189" spans="1:9" x14ac:dyDescent="0.2">
      <c r="A189" s="8">
        <v>52</v>
      </c>
      <c r="B189" t="str">
        <f t="shared" si="7"/>
        <v>201652</v>
      </c>
      <c r="C189" s="7">
        <v>42640</v>
      </c>
      <c r="D189" t="s">
        <v>237</v>
      </c>
      <c r="E189" t="s">
        <v>249</v>
      </c>
      <c r="F189">
        <v>7.1311349999999996</v>
      </c>
      <c r="G189">
        <v>-73.130207999999996</v>
      </c>
      <c r="H189">
        <v>70</v>
      </c>
      <c r="I189" t="s">
        <v>189</v>
      </c>
    </row>
    <row r="190" spans="1:9" x14ac:dyDescent="0.2">
      <c r="A190" s="8">
        <v>53</v>
      </c>
      <c r="B190" t="str">
        <f t="shared" si="7"/>
        <v>201653</v>
      </c>
      <c r="C190" s="7">
        <v>42642</v>
      </c>
      <c r="D190" t="s">
        <v>193</v>
      </c>
      <c r="E190" t="s">
        <v>250</v>
      </c>
      <c r="F190">
        <v>7.1201220000000003</v>
      </c>
      <c r="G190">
        <v>-73.127320999999995</v>
      </c>
      <c r="H190">
        <v>70</v>
      </c>
      <c r="I190" t="s">
        <v>195</v>
      </c>
    </row>
    <row r="191" spans="1:9" x14ac:dyDescent="0.2">
      <c r="A191" s="8">
        <v>55</v>
      </c>
      <c r="B191" t="str">
        <f t="shared" si="7"/>
        <v>201655</v>
      </c>
      <c r="C191" s="7">
        <v>42648</v>
      </c>
      <c r="D191" t="s">
        <v>202</v>
      </c>
      <c r="E191" t="s">
        <v>251</v>
      </c>
      <c r="F191">
        <v>7.1113590000000002</v>
      </c>
      <c r="G191">
        <v>-73.110387000000003</v>
      </c>
      <c r="H191">
        <v>74</v>
      </c>
      <c r="I191" t="s">
        <v>189</v>
      </c>
    </row>
    <row r="192" spans="1:9" x14ac:dyDescent="0.2">
      <c r="A192" s="8">
        <v>56</v>
      </c>
      <c r="B192" t="str">
        <f t="shared" si="7"/>
        <v>201656</v>
      </c>
      <c r="C192" s="7">
        <v>42654</v>
      </c>
      <c r="D192" t="s">
        <v>190</v>
      </c>
      <c r="E192" t="s">
        <v>252</v>
      </c>
      <c r="F192">
        <v>7.1106059999999998</v>
      </c>
      <c r="G192">
        <v>-73.114662999999993</v>
      </c>
      <c r="H192">
        <v>79</v>
      </c>
      <c r="I192" t="s">
        <v>189</v>
      </c>
    </row>
    <row r="193" spans="1:9" x14ac:dyDescent="0.2">
      <c r="A193" s="8">
        <v>58</v>
      </c>
      <c r="B193" t="str">
        <f t="shared" si="7"/>
        <v>201658</v>
      </c>
      <c r="C193" s="7">
        <v>42658</v>
      </c>
      <c r="D193" t="s">
        <v>243</v>
      </c>
      <c r="E193" t="s">
        <v>253</v>
      </c>
      <c r="F193">
        <v>7.079339</v>
      </c>
      <c r="G193">
        <v>-73.128891999999993</v>
      </c>
      <c r="H193">
        <v>1</v>
      </c>
      <c r="I193" t="s">
        <v>224</v>
      </c>
    </row>
    <row r="194" spans="1:9" x14ac:dyDescent="0.2">
      <c r="A194" s="8">
        <v>60</v>
      </c>
      <c r="B194" t="str">
        <f t="shared" si="7"/>
        <v>201660</v>
      </c>
      <c r="C194" s="7">
        <v>42668</v>
      </c>
      <c r="D194" t="s">
        <v>190</v>
      </c>
      <c r="E194" t="s">
        <v>254</v>
      </c>
      <c r="F194">
        <v>7.1108440000000002</v>
      </c>
      <c r="G194">
        <v>-73.120954999999995</v>
      </c>
      <c r="H194">
        <v>80</v>
      </c>
      <c r="I194" t="s">
        <v>189</v>
      </c>
    </row>
    <row r="195" spans="1:9" x14ac:dyDescent="0.2">
      <c r="A195" s="8">
        <v>64</v>
      </c>
      <c r="B195" t="str">
        <f t="shared" si="7"/>
        <v>201664</v>
      </c>
      <c r="C195" s="7">
        <v>42693</v>
      </c>
      <c r="D195" t="s">
        <v>255</v>
      </c>
      <c r="E195" t="s">
        <v>256</v>
      </c>
      <c r="F195">
        <v>7.1549199999999997</v>
      </c>
      <c r="G195">
        <v>-73.128293999999997</v>
      </c>
      <c r="H195">
        <v>64</v>
      </c>
      <c r="I195" t="s">
        <v>189</v>
      </c>
    </row>
    <row r="196" spans="1:9" x14ac:dyDescent="0.2">
      <c r="A196" s="8">
        <v>65</v>
      </c>
      <c r="B196" t="str">
        <f t="shared" si="7"/>
        <v>201665</v>
      </c>
      <c r="C196" s="7">
        <v>42694</v>
      </c>
      <c r="D196" t="s">
        <v>196</v>
      </c>
      <c r="E196" t="s">
        <v>257</v>
      </c>
      <c r="F196">
        <v>7.1539400000000004</v>
      </c>
      <c r="G196">
        <v>-73.133537000000004</v>
      </c>
      <c r="H196">
        <v>68</v>
      </c>
      <c r="I196" t="s">
        <v>189</v>
      </c>
    </row>
    <row r="197" spans="1:9" x14ac:dyDescent="0.2">
      <c r="A197" s="8">
        <v>66</v>
      </c>
      <c r="B197" t="str">
        <f t="shared" si="7"/>
        <v>201666</v>
      </c>
      <c r="C197" s="7">
        <v>42697</v>
      </c>
      <c r="D197" t="s">
        <v>222</v>
      </c>
      <c r="E197" t="s">
        <v>258</v>
      </c>
      <c r="F197">
        <v>7.0829890000000004</v>
      </c>
      <c r="G197">
        <v>-73.120954999999995</v>
      </c>
      <c r="H197">
        <v>66</v>
      </c>
      <c r="I197" t="s">
        <v>185</v>
      </c>
    </row>
    <row r="198" spans="1:9" x14ac:dyDescent="0.2">
      <c r="A198" s="8">
        <v>68</v>
      </c>
      <c r="B198" t="str">
        <f t="shared" si="7"/>
        <v>201668</v>
      </c>
      <c r="C198" s="7">
        <v>42712</v>
      </c>
      <c r="D198" t="s">
        <v>216</v>
      </c>
      <c r="E198" t="s">
        <v>259</v>
      </c>
      <c r="F198">
        <v>7.1135780000000004</v>
      </c>
      <c r="G198">
        <v>-73.127356000000006</v>
      </c>
      <c r="H198">
        <v>68</v>
      </c>
      <c r="I198" t="s">
        <v>189</v>
      </c>
    </row>
    <row r="199" spans="1:9" x14ac:dyDescent="0.2">
      <c r="A199" s="8">
        <v>70</v>
      </c>
      <c r="B199" t="str">
        <f t="shared" si="7"/>
        <v>201670</v>
      </c>
      <c r="C199" s="7">
        <v>42722</v>
      </c>
      <c r="D199" t="s">
        <v>190</v>
      </c>
      <c r="E199" t="s">
        <v>260</v>
      </c>
      <c r="F199">
        <v>7.1086029999999996</v>
      </c>
      <c r="G199">
        <v>-73.117106000000007</v>
      </c>
      <c r="H199">
        <v>57</v>
      </c>
      <c r="I199" t="s">
        <v>189</v>
      </c>
    </row>
    <row r="200" spans="1:9" x14ac:dyDescent="0.2">
      <c r="A200" s="8">
        <v>71</v>
      </c>
      <c r="B200" t="str">
        <f t="shared" si="7"/>
        <v>201671</v>
      </c>
      <c r="C200" s="7">
        <v>42724</v>
      </c>
      <c r="D200" t="s">
        <v>228</v>
      </c>
      <c r="E200" t="s">
        <v>261</v>
      </c>
      <c r="F200">
        <v>7.0890409999999999</v>
      </c>
      <c r="G200">
        <v>-73.132947999999999</v>
      </c>
      <c r="H200">
        <v>48</v>
      </c>
      <c r="I200" t="s">
        <v>239</v>
      </c>
    </row>
    <row r="201" spans="1:9" x14ac:dyDescent="0.2">
      <c r="A201" s="8">
        <v>75</v>
      </c>
      <c r="B201" t="str">
        <f t="shared" si="7"/>
        <v>201675</v>
      </c>
      <c r="C201" s="7">
        <v>42735</v>
      </c>
      <c r="D201" t="s">
        <v>193</v>
      </c>
      <c r="E201" t="s">
        <v>262</v>
      </c>
      <c r="F201">
        <v>7.1165630000000002</v>
      </c>
      <c r="G201">
        <v>-73.125671999999994</v>
      </c>
      <c r="H201">
        <v>82</v>
      </c>
      <c r="I201" t="s">
        <v>189</v>
      </c>
    </row>
    <row r="202" spans="1:9" x14ac:dyDescent="0.2">
      <c r="C202"/>
    </row>
    <row r="203" spans="1:9" x14ac:dyDescent="0.2">
      <c r="C203">
        <v>2015</v>
      </c>
    </row>
    <row r="204" spans="1:9" x14ac:dyDescent="0.2">
      <c r="A204" s="8">
        <v>4</v>
      </c>
      <c r="B204" t="str">
        <f>_xlfn.TEXTJOIN(,TRUE,$C$203,RIGHT(0&amp;A204,2))</f>
        <v>201504</v>
      </c>
      <c r="C204" s="7">
        <v>42022</v>
      </c>
      <c r="D204" t="s">
        <v>142</v>
      </c>
      <c r="E204" t="s">
        <v>121</v>
      </c>
      <c r="F204">
        <v>7.1022550000000004</v>
      </c>
      <c r="G204">
        <v>-73.165554999999998</v>
      </c>
    </row>
    <row r="205" spans="1:9" x14ac:dyDescent="0.2">
      <c r="A205" s="8">
        <v>8</v>
      </c>
      <c r="B205" t="str">
        <f t="shared" ref="B205:B221" si="8">_xlfn.TEXTJOIN(,TRUE,$C$203,RIGHT(0&amp;A205,2))</f>
        <v>201508</v>
      </c>
      <c r="C205" s="7">
        <v>42057</v>
      </c>
      <c r="D205" t="s">
        <v>37</v>
      </c>
      <c r="E205" t="s">
        <v>122</v>
      </c>
      <c r="F205">
        <v>7.1235739999999996</v>
      </c>
      <c r="G205">
        <v>-73.125793000000002</v>
      </c>
      <c r="I205" t="s">
        <v>78</v>
      </c>
    </row>
    <row r="206" spans="1:9" x14ac:dyDescent="0.2">
      <c r="A206" s="8">
        <v>12</v>
      </c>
      <c r="B206" t="str">
        <f t="shared" si="8"/>
        <v>201512</v>
      </c>
      <c r="C206" s="7">
        <v>42074</v>
      </c>
      <c r="D206" t="s">
        <v>25</v>
      </c>
      <c r="E206" t="s">
        <v>123</v>
      </c>
      <c r="F206">
        <v>7.1773709999999999</v>
      </c>
      <c r="G206">
        <v>-73.134698</v>
      </c>
      <c r="I206" t="s">
        <v>124</v>
      </c>
    </row>
    <row r="207" spans="1:9" x14ac:dyDescent="0.2">
      <c r="A207" s="8">
        <v>15</v>
      </c>
      <c r="B207" t="str">
        <f t="shared" si="8"/>
        <v>201515</v>
      </c>
      <c r="C207" s="7">
        <v>42105</v>
      </c>
      <c r="D207" t="s">
        <v>48</v>
      </c>
      <c r="E207" t="s">
        <v>125</v>
      </c>
      <c r="F207">
        <v>7.1108570000000002</v>
      </c>
      <c r="G207">
        <v>-73.132360000000006</v>
      </c>
      <c r="I207" t="s">
        <v>24</v>
      </c>
    </row>
    <row r="208" spans="1:9" x14ac:dyDescent="0.2">
      <c r="A208" s="8">
        <v>19</v>
      </c>
      <c r="B208" t="str">
        <f t="shared" si="8"/>
        <v>201519</v>
      </c>
      <c r="C208" s="7">
        <v>42132</v>
      </c>
      <c r="D208" t="s">
        <v>25</v>
      </c>
      <c r="E208" t="s">
        <v>126</v>
      </c>
      <c r="F208">
        <v>7.1582420000000004</v>
      </c>
      <c r="G208">
        <v>-73.141178999999994</v>
      </c>
      <c r="I208" t="s">
        <v>62</v>
      </c>
    </row>
    <row r="209" spans="1:9" x14ac:dyDescent="0.2">
      <c r="A209" s="8">
        <v>22</v>
      </c>
      <c r="B209" t="str">
        <f t="shared" si="8"/>
        <v>201522</v>
      </c>
      <c r="C209" s="7">
        <v>42139</v>
      </c>
      <c r="D209" t="s">
        <v>48</v>
      </c>
      <c r="E209" t="s">
        <v>127</v>
      </c>
      <c r="F209">
        <v>7.1070250000000001</v>
      </c>
      <c r="G209">
        <v>-73.137423999999996</v>
      </c>
      <c r="I209" t="s">
        <v>24</v>
      </c>
    </row>
    <row r="210" spans="1:9" x14ac:dyDescent="0.2">
      <c r="A210" s="8">
        <v>24</v>
      </c>
      <c r="B210" t="str">
        <f t="shared" si="8"/>
        <v>201524</v>
      </c>
      <c r="C210" s="7">
        <v>42153</v>
      </c>
      <c r="D210" t="s">
        <v>25</v>
      </c>
      <c r="E210" t="s">
        <v>128</v>
      </c>
      <c r="F210">
        <v>7.2027900000000002</v>
      </c>
      <c r="G210">
        <v>-73.129891999999998</v>
      </c>
      <c r="I210" t="s">
        <v>78</v>
      </c>
    </row>
    <row r="211" spans="1:9" x14ac:dyDescent="0.2">
      <c r="A211" s="8">
        <v>25</v>
      </c>
      <c r="B211" t="str">
        <f t="shared" si="8"/>
        <v>201525</v>
      </c>
      <c r="C211" s="7">
        <v>42154</v>
      </c>
      <c r="D211" t="s">
        <v>72</v>
      </c>
      <c r="E211" t="s">
        <v>129</v>
      </c>
      <c r="F211">
        <v>7.1278480000000002</v>
      </c>
      <c r="G211">
        <v>-73.111889000000005</v>
      </c>
      <c r="I211" t="s">
        <v>83</v>
      </c>
    </row>
    <row r="212" spans="1:9" x14ac:dyDescent="0.2">
      <c r="A212" s="8">
        <v>28</v>
      </c>
      <c r="B212" t="str">
        <f t="shared" si="8"/>
        <v>201528</v>
      </c>
      <c r="C212" s="7">
        <v>42164</v>
      </c>
      <c r="D212" t="s">
        <v>44</v>
      </c>
      <c r="E212" t="s">
        <v>130</v>
      </c>
      <c r="F212">
        <v>7.0857530000000004</v>
      </c>
      <c r="G212">
        <v>-73.141092999999998</v>
      </c>
      <c r="I212" t="s">
        <v>83</v>
      </c>
    </row>
    <row r="213" spans="1:9" x14ac:dyDescent="0.2">
      <c r="A213" s="8">
        <v>31</v>
      </c>
      <c r="B213" t="str">
        <f t="shared" si="8"/>
        <v>201531</v>
      </c>
      <c r="C213" s="7">
        <v>42179</v>
      </c>
      <c r="D213" t="s">
        <v>25</v>
      </c>
      <c r="E213" t="s">
        <v>131</v>
      </c>
      <c r="F213">
        <v>7.1600830000000002</v>
      </c>
      <c r="G213">
        <v>-73.140792000000005</v>
      </c>
      <c r="I213" t="s">
        <v>62</v>
      </c>
    </row>
    <row r="214" spans="1:9" x14ac:dyDescent="0.2">
      <c r="A214" s="8">
        <v>34</v>
      </c>
      <c r="B214" t="str">
        <f t="shared" si="8"/>
        <v>201534</v>
      </c>
      <c r="C214" s="7">
        <v>42186</v>
      </c>
      <c r="D214" t="s">
        <v>34</v>
      </c>
      <c r="E214" t="s">
        <v>132</v>
      </c>
      <c r="F214">
        <v>7.1195449999999996</v>
      </c>
      <c r="G214">
        <v>-73.115880000000004</v>
      </c>
      <c r="I214" t="s">
        <v>87</v>
      </c>
    </row>
    <row r="215" spans="1:9" x14ac:dyDescent="0.2">
      <c r="A215" s="8">
        <v>37</v>
      </c>
      <c r="B215" t="str">
        <f t="shared" si="8"/>
        <v>201537</v>
      </c>
      <c r="C215" s="7">
        <v>42204</v>
      </c>
      <c r="D215" t="s">
        <v>37</v>
      </c>
      <c r="E215" t="s">
        <v>84</v>
      </c>
      <c r="F215">
        <v>7.1236540000000002</v>
      </c>
      <c r="G215">
        <v>-73.124865</v>
      </c>
      <c r="I215" t="s">
        <v>83</v>
      </c>
    </row>
    <row r="216" spans="1:9" x14ac:dyDescent="0.2">
      <c r="A216" s="8">
        <v>41</v>
      </c>
      <c r="B216" t="str">
        <f t="shared" si="8"/>
        <v>201541</v>
      </c>
      <c r="C216" s="7">
        <v>42244</v>
      </c>
      <c r="D216" t="s">
        <v>22</v>
      </c>
      <c r="E216" t="s">
        <v>133</v>
      </c>
      <c r="F216">
        <v>7.134385</v>
      </c>
      <c r="G216">
        <v>-73.115172999999999</v>
      </c>
      <c r="I216" t="s">
        <v>83</v>
      </c>
    </row>
    <row r="217" spans="1:9" x14ac:dyDescent="0.2">
      <c r="A217" s="8">
        <v>45</v>
      </c>
      <c r="B217" t="str">
        <f t="shared" si="8"/>
        <v>201545</v>
      </c>
      <c r="C217" s="7">
        <v>42276</v>
      </c>
      <c r="D217" t="s">
        <v>25</v>
      </c>
      <c r="E217" t="s">
        <v>134</v>
      </c>
      <c r="F217">
        <v>7.1450519999999997</v>
      </c>
      <c r="G217">
        <v>-73.132830999999996</v>
      </c>
      <c r="I217" t="s">
        <v>24</v>
      </c>
    </row>
    <row r="218" spans="1:9" x14ac:dyDescent="0.2">
      <c r="A218" s="8">
        <v>46</v>
      </c>
      <c r="B218" t="str">
        <f t="shared" si="8"/>
        <v>201546</v>
      </c>
      <c r="C218" s="7">
        <v>42282</v>
      </c>
      <c r="D218" t="s">
        <v>25</v>
      </c>
      <c r="E218" t="s">
        <v>135</v>
      </c>
      <c r="F218">
        <v>7.1773600000000002</v>
      </c>
      <c r="G218">
        <v>-73.134681999999998</v>
      </c>
      <c r="I218" t="s">
        <v>24</v>
      </c>
    </row>
    <row r="219" spans="1:9" x14ac:dyDescent="0.2">
      <c r="A219" s="8">
        <v>47</v>
      </c>
      <c r="B219" t="str">
        <f t="shared" si="8"/>
        <v>201547</v>
      </c>
      <c r="C219" s="7">
        <v>42288</v>
      </c>
      <c r="D219" t="s">
        <v>25</v>
      </c>
      <c r="E219" t="s">
        <v>136</v>
      </c>
      <c r="F219">
        <v>7.1525889999999999</v>
      </c>
      <c r="G219">
        <v>-73.134945000000002</v>
      </c>
      <c r="I219" t="s">
        <v>24</v>
      </c>
    </row>
    <row r="220" spans="1:9" x14ac:dyDescent="0.2">
      <c r="A220" s="8">
        <v>50</v>
      </c>
      <c r="B220" t="str">
        <f t="shared" si="8"/>
        <v>201550</v>
      </c>
      <c r="C220" s="7">
        <v>42327</v>
      </c>
      <c r="D220" t="s">
        <v>48</v>
      </c>
      <c r="E220" t="s">
        <v>137</v>
      </c>
      <c r="F220">
        <v>7.0993380000000004</v>
      </c>
      <c r="G220">
        <v>-73.166048000000004</v>
      </c>
      <c r="I220" t="s">
        <v>87</v>
      </c>
    </row>
    <row r="221" spans="1:9" x14ac:dyDescent="0.2">
      <c r="A221" s="8">
        <v>51</v>
      </c>
      <c r="B221" t="str">
        <f t="shared" si="8"/>
        <v>201551</v>
      </c>
      <c r="C221" s="7">
        <v>42342</v>
      </c>
      <c r="D221" t="s">
        <v>32</v>
      </c>
      <c r="E221" t="s">
        <v>138</v>
      </c>
      <c r="F221">
        <v>7.134385</v>
      </c>
      <c r="G221">
        <v>-73.115172000000001</v>
      </c>
      <c r="I221" t="s">
        <v>30</v>
      </c>
    </row>
    <row r="222" spans="1:9" x14ac:dyDescent="0.2">
      <c r="C222"/>
    </row>
    <row r="223" spans="1:9" x14ac:dyDescent="0.2">
      <c r="C223">
        <v>2014</v>
      </c>
    </row>
    <row r="224" spans="1:9" x14ac:dyDescent="0.2">
      <c r="A224" s="8">
        <v>1</v>
      </c>
      <c r="B224" t="str">
        <f>_xlfn.TEXTJOIN(,TRUE,$C$223,RIGHT(0&amp;A224,2))</f>
        <v>201401</v>
      </c>
      <c r="C224" s="7">
        <v>41640</v>
      </c>
      <c r="D224" t="s">
        <v>25</v>
      </c>
      <c r="E224" t="s">
        <v>164</v>
      </c>
      <c r="F224">
        <v>7.1528020000000003</v>
      </c>
      <c r="G224">
        <v>-73.136308</v>
      </c>
      <c r="I224" t="s">
        <v>24</v>
      </c>
    </row>
    <row r="225" spans="1:9" x14ac:dyDescent="0.2">
      <c r="A225" s="8">
        <v>3</v>
      </c>
      <c r="B225" t="str">
        <f t="shared" ref="B225:B250" si="9">_xlfn.TEXTJOIN(,TRUE,$C$223,RIGHT(0&amp;A225,2))</f>
        <v>201403</v>
      </c>
      <c r="C225" s="7">
        <v>41648</v>
      </c>
      <c r="D225" t="s">
        <v>85</v>
      </c>
      <c r="E225" t="s">
        <v>165</v>
      </c>
      <c r="F225">
        <v>7.1000399999999999</v>
      </c>
      <c r="G225">
        <v>-73.113134000000002</v>
      </c>
      <c r="I225" t="s">
        <v>78</v>
      </c>
    </row>
    <row r="226" spans="1:9" x14ac:dyDescent="0.2">
      <c r="A226" s="8">
        <v>6</v>
      </c>
      <c r="B226" t="str">
        <f t="shared" si="9"/>
        <v>201406</v>
      </c>
      <c r="C226" s="7">
        <v>41667</v>
      </c>
      <c r="D226" t="s">
        <v>32</v>
      </c>
      <c r="E226" t="s">
        <v>166</v>
      </c>
      <c r="F226">
        <v>7.1405380000000003</v>
      </c>
      <c r="G226">
        <v>-73.129506000000006</v>
      </c>
      <c r="I226" t="s">
        <v>50</v>
      </c>
    </row>
    <row r="227" spans="1:9" x14ac:dyDescent="0.2">
      <c r="A227" s="8">
        <v>7</v>
      </c>
      <c r="B227" t="str">
        <f t="shared" si="9"/>
        <v>201407</v>
      </c>
      <c r="C227" s="7">
        <v>41676</v>
      </c>
      <c r="D227" t="s">
        <v>72</v>
      </c>
      <c r="E227" t="s">
        <v>146</v>
      </c>
      <c r="F227">
        <v>7.1283380000000003</v>
      </c>
      <c r="G227">
        <v>-73.113498000000007</v>
      </c>
      <c r="I227" t="s">
        <v>71</v>
      </c>
    </row>
    <row r="228" spans="1:9" x14ac:dyDescent="0.2">
      <c r="A228" s="8">
        <v>9</v>
      </c>
      <c r="B228" t="str">
        <f t="shared" si="9"/>
        <v>201409</v>
      </c>
      <c r="C228" s="7">
        <v>41687</v>
      </c>
      <c r="D228" t="s">
        <v>34</v>
      </c>
      <c r="E228" t="s">
        <v>167</v>
      </c>
      <c r="F228">
        <v>7.1144980000000002</v>
      </c>
      <c r="G228">
        <v>-73.114968000000005</v>
      </c>
      <c r="I228" t="s">
        <v>24</v>
      </c>
    </row>
    <row r="229" spans="1:9" x14ac:dyDescent="0.2">
      <c r="A229" s="8">
        <v>11</v>
      </c>
      <c r="B229" t="str">
        <f t="shared" si="9"/>
        <v>201411</v>
      </c>
      <c r="C229" s="7">
        <v>41709</v>
      </c>
      <c r="D229" t="s">
        <v>48</v>
      </c>
      <c r="E229" t="s">
        <v>168</v>
      </c>
      <c r="F229">
        <v>7.1042569999999996</v>
      </c>
      <c r="G229">
        <v>-73.140362999999994</v>
      </c>
      <c r="I229" t="s">
        <v>24</v>
      </c>
    </row>
    <row r="230" spans="1:9" x14ac:dyDescent="0.2">
      <c r="A230" s="8">
        <v>12</v>
      </c>
      <c r="B230" t="str">
        <f t="shared" si="9"/>
        <v>201412</v>
      </c>
      <c r="C230" s="7">
        <v>41710</v>
      </c>
      <c r="D230" t="s">
        <v>34</v>
      </c>
      <c r="E230" t="s">
        <v>169</v>
      </c>
      <c r="F230">
        <v>7.1188409999999998</v>
      </c>
      <c r="G230">
        <v>-73.111411000000004</v>
      </c>
      <c r="I230" t="s">
        <v>24</v>
      </c>
    </row>
    <row r="231" spans="1:9" x14ac:dyDescent="0.2">
      <c r="A231" s="8">
        <v>13</v>
      </c>
      <c r="B231" t="str">
        <f t="shared" si="9"/>
        <v>201413</v>
      </c>
      <c r="C231" s="7">
        <v>41712</v>
      </c>
      <c r="D231" t="s">
        <v>56</v>
      </c>
      <c r="E231" t="s">
        <v>170</v>
      </c>
      <c r="F231">
        <v>7.0853479999999998</v>
      </c>
      <c r="G231">
        <v>-73.116996</v>
      </c>
      <c r="I231" t="s">
        <v>24</v>
      </c>
    </row>
    <row r="232" spans="1:9" x14ac:dyDescent="0.2">
      <c r="A232" s="8">
        <v>15</v>
      </c>
      <c r="B232" t="str">
        <f t="shared" si="9"/>
        <v>201415</v>
      </c>
      <c r="C232" s="7">
        <v>41718</v>
      </c>
      <c r="D232" t="s">
        <v>142</v>
      </c>
      <c r="E232" t="s">
        <v>171</v>
      </c>
      <c r="F232">
        <v>7.1250809999999998</v>
      </c>
      <c r="G232">
        <v>-73.129076999999995</v>
      </c>
      <c r="I232" t="s">
        <v>148</v>
      </c>
    </row>
    <row r="233" spans="1:9" x14ac:dyDescent="0.2">
      <c r="A233" s="8">
        <v>16</v>
      </c>
      <c r="B233" t="str">
        <f t="shared" si="9"/>
        <v>201416</v>
      </c>
      <c r="C233" s="7">
        <v>41733</v>
      </c>
      <c r="D233" t="s">
        <v>48</v>
      </c>
      <c r="E233" t="s">
        <v>172</v>
      </c>
      <c r="F233">
        <v>7.1159249999999998</v>
      </c>
      <c r="G233">
        <v>-73.121824000000004</v>
      </c>
      <c r="I233" t="s">
        <v>24</v>
      </c>
    </row>
    <row r="234" spans="1:9" x14ac:dyDescent="0.2">
      <c r="A234" s="8">
        <v>17</v>
      </c>
      <c r="B234" t="str">
        <f t="shared" si="9"/>
        <v>201417</v>
      </c>
      <c r="C234" s="7">
        <v>41736</v>
      </c>
      <c r="D234" t="s">
        <v>37</v>
      </c>
      <c r="E234" t="s">
        <v>173</v>
      </c>
      <c r="F234">
        <v>7.1195019999999998</v>
      </c>
      <c r="G234">
        <v>-73.131114999999994</v>
      </c>
      <c r="I234" t="s">
        <v>24</v>
      </c>
    </row>
    <row r="235" spans="1:9" x14ac:dyDescent="0.2">
      <c r="A235" s="8">
        <v>19</v>
      </c>
      <c r="B235" t="str">
        <f t="shared" si="9"/>
        <v>201419</v>
      </c>
      <c r="C235" s="7">
        <v>41752</v>
      </c>
      <c r="D235" t="s">
        <v>34</v>
      </c>
      <c r="E235" t="s">
        <v>174</v>
      </c>
      <c r="F235">
        <v>7.1097340000000004</v>
      </c>
      <c r="G235">
        <v>-73.109727000000007</v>
      </c>
      <c r="I235" t="s">
        <v>24</v>
      </c>
    </row>
    <row r="236" spans="1:9" x14ac:dyDescent="0.2">
      <c r="A236" s="8">
        <v>20</v>
      </c>
      <c r="B236" t="str">
        <f t="shared" si="9"/>
        <v>201420</v>
      </c>
      <c r="C236" s="7">
        <v>41757</v>
      </c>
      <c r="D236" t="s">
        <v>25</v>
      </c>
      <c r="E236" t="s">
        <v>175</v>
      </c>
      <c r="F236">
        <v>7.1485859999999999</v>
      </c>
      <c r="G236">
        <v>-73.137895999999998</v>
      </c>
      <c r="I236" t="s">
        <v>24</v>
      </c>
    </row>
    <row r="237" spans="1:9" x14ac:dyDescent="0.2">
      <c r="A237" s="8">
        <v>30</v>
      </c>
      <c r="B237" t="str">
        <f t="shared" si="9"/>
        <v>201430</v>
      </c>
      <c r="C237" s="7">
        <v>41857</v>
      </c>
      <c r="D237" t="s">
        <v>17</v>
      </c>
      <c r="E237" t="s">
        <v>110</v>
      </c>
      <c r="F237">
        <v>7.1105590000000003</v>
      </c>
      <c r="G237">
        <v>-73.119506000000001</v>
      </c>
      <c r="I237" t="s">
        <v>24</v>
      </c>
    </row>
    <row r="238" spans="1:9" x14ac:dyDescent="0.2">
      <c r="A238" s="8">
        <v>31</v>
      </c>
      <c r="B238" t="str">
        <f t="shared" si="9"/>
        <v>201431</v>
      </c>
      <c r="C238" s="7">
        <v>41867</v>
      </c>
      <c r="D238" t="s">
        <v>56</v>
      </c>
      <c r="E238" t="s">
        <v>154</v>
      </c>
      <c r="F238">
        <v>7.0955159999999999</v>
      </c>
      <c r="G238">
        <v>-73.110697999999999</v>
      </c>
      <c r="I238" t="s">
        <v>71</v>
      </c>
    </row>
    <row r="239" spans="1:9" x14ac:dyDescent="0.2">
      <c r="A239" s="8">
        <v>36</v>
      </c>
      <c r="B239" t="str">
        <f t="shared" si="9"/>
        <v>201436</v>
      </c>
      <c r="C239" s="7">
        <v>41880</v>
      </c>
      <c r="D239" t="s">
        <v>34</v>
      </c>
      <c r="E239" t="s">
        <v>176</v>
      </c>
      <c r="F239">
        <v>7.113391</v>
      </c>
      <c r="G239">
        <v>-73.108799000000005</v>
      </c>
      <c r="I239" t="s">
        <v>53</v>
      </c>
    </row>
    <row r="240" spans="1:9" x14ac:dyDescent="0.2">
      <c r="A240" s="8">
        <v>39</v>
      </c>
      <c r="B240" t="str">
        <f t="shared" si="9"/>
        <v>201439</v>
      </c>
      <c r="C240" s="7">
        <v>41916</v>
      </c>
      <c r="D240" t="s">
        <v>37</v>
      </c>
      <c r="E240" t="s">
        <v>177</v>
      </c>
      <c r="F240">
        <v>7.1231</v>
      </c>
      <c r="G240">
        <v>-73.128540000000001</v>
      </c>
      <c r="I240" t="s">
        <v>24</v>
      </c>
    </row>
    <row r="241" spans="1:9" x14ac:dyDescent="0.2">
      <c r="A241" s="8">
        <v>42</v>
      </c>
      <c r="B241" t="str">
        <f t="shared" si="9"/>
        <v>201442</v>
      </c>
      <c r="C241" s="7">
        <v>41931</v>
      </c>
      <c r="D241" t="s">
        <v>48</v>
      </c>
      <c r="E241" t="s">
        <v>178</v>
      </c>
      <c r="F241">
        <v>7.1026379999999998</v>
      </c>
      <c r="G241">
        <v>-73.141372000000004</v>
      </c>
      <c r="I241" t="s">
        <v>24</v>
      </c>
    </row>
    <row r="242" spans="1:9" x14ac:dyDescent="0.2">
      <c r="A242" s="8">
        <v>43</v>
      </c>
      <c r="B242" t="str">
        <f t="shared" si="9"/>
        <v>201443</v>
      </c>
      <c r="C242" s="7">
        <v>41940</v>
      </c>
      <c r="D242" t="s">
        <v>216</v>
      </c>
      <c r="E242" t="s">
        <v>263</v>
      </c>
      <c r="F242">
        <v>7.0993069999999996</v>
      </c>
      <c r="G242">
        <v>-73.166034999999994</v>
      </c>
      <c r="H242">
        <v>76</v>
      </c>
      <c r="I242" t="s">
        <v>239</v>
      </c>
    </row>
    <row r="243" spans="1:9" x14ac:dyDescent="0.2">
      <c r="A243" s="8">
        <v>45</v>
      </c>
      <c r="B243" t="str">
        <f t="shared" si="9"/>
        <v>201445</v>
      </c>
      <c r="C243" s="7">
        <v>41958</v>
      </c>
      <c r="D243" t="s">
        <v>264</v>
      </c>
      <c r="E243" t="s">
        <v>265</v>
      </c>
      <c r="F243">
        <v>7.1309899999999997</v>
      </c>
      <c r="G243">
        <v>-73.101917</v>
      </c>
      <c r="H243">
        <v>69</v>
      </c>
      <c r="I243" t="s">
        <v>183</v>
      </c>
    </row>
    <row r="244" spans="1:9" x14ac:dyDescent="0.2">
      <c r="A244" s="8">
        <v>46</v>
      </c>
      <c r="B244" t="str">
        <f t="shared" si="9"/>
        <v>201446</v>
      </c>
      <c r="C244" s="7">
        <v>41958</v>
      </c>
      <c r="D244" t="s">
        <v>264</v>
      </c>
      <c r="E244" t="s">
        <v>266</v>
      </c>
      <c r="F244">
        <v>7.130903</v>
      </c>
      <c r="G244">
        <v>-73.101832000000002</v>
      </c>
      <c r="H244">
        <v>75</v>
      </c>
      <c r="I244" t="s">
        <v>183</v>
      </c>
    </row>
    <row r="245" spans="1:9" x14ac:dyDescent="0.2">
      <c r="A245" s="8">
        <v>48</v>
      </c>
      <c r="B245" t="str">
        <f t="shared" si="9"/>
        <v>201448</v>
      </c>
      <c r="C245" s="7">
        <v>41975</v>
      </c>
      <c r="D245" t="s">
        <v>210</v>
      </c>
      <c r="E245" t="s">
        <v>267</v>
      </c>
      <c r="F245">
        <v>7.1289480000000003</v>
      </c>
      <c r="G245">
        <v>-73.116101</v>
      </c>
      <c r="H245">
        <v>76</v>
      </c>
      <c r="I245" t="s">
        <v>189</v>
      </c>
    </row>
    <row r="246" spans="1:9" x14ac:dyDescent="0.2">
      <c r="A246" s="8">
        <v>49</v>
      </c>
      <c r="B246" t="str">
        <f t="shared" si="9"/>
        <v>201449</v>
      </c>
      <c r="C246" s="7">
        <v>41975</v>
      </c>
      <c r="D246" t="s">
        <v>243</v>
      </c>
      <c r="E246" t="s">
        <v>268</v>
      </c>
      <c r="F246">
        <v>7.0950800000000003</v>
      </c>
      <c r="G246">
        <v>-73.110636999999997</v>
      </c>
      <c r="H246">
        <v>50</v>
      </c>
      <c r="I246" t="s">
        <v>189</v>
      </c>
    </row>
    <row r="247" spans="1:9" x14ac:dyDescent="0.2">
      <c r="A247" s="8">
        <v>50</v>
      </c>
      <c r="B247" t="str">
        <f t="shared" si="9"/>
        <v>201450</v>
      </c>
      <c r="C247" s="7">
        <v>41981</v>
      </c>
      <c r="D247" t="s">
        <v>216</v>
      </c>
      <c r="E247" t="s">
        <v>231</v>
      </c>
      <c r="F247">
        <v>7.1022169999999996</v>
      </c>
      <c r="G247">
        <v>-73.165673999999996</v>
      </c>
      <c r="H247">
        <v>19</v>
      </c>
      <c r="I247" t="s">
        <v>189</v>
      </c>
    </row>
    <row r="248" spans="1:9" x14ac:dyDescent="0.2">
      <c r="A248" s="8">
        <v>51</v>
      </c>
      <c r="B248" t="str">
        <f t="shared" si="9"/>
        <v>201451</v>
      </c>
      <c r="C248" s="7">
        <v>41981</v>
      </c>
      <c r="D248" t="s">
        <v>193</v>
      </c>
      <c r="E248" t="s">
        <v>269</v>
      </c>
      <c r="F248">
        <v>7.1238570000000001</v>
      </c>
      <c r="G248">
        <v>-73.117648000000003</v>
      </c>
      <c r="H248">
        <v>78</v>
      </c>
      <c r="I248" t="s">
        <v>189</v>
      </c>
    </row>
    <row r="249" spans="1:9" x14ac:dyDescent="0.2">
      <c r="A249" s="8">
        <v>54</v>
      </c>
      <c r="B249" t="str">
        <f t="shared" si="9"/>
        <v>201454</v>
      </c>
      <c r="C249" s="7">
        <v>42000</v>
      </c>
      <c r="D249" t="s">
        <v>228</v>
      </c>
      <c r="E249" t="s">
        <v>270</v>
      </c>
      <c r="F249">
        <v>7.0857570000000001</v>
      </c>
      <c r="G249">
        <v>-73.141220000000004</v>
      </c>
      <c r="I249" t="s">
        <v>189</v>
      </c>
    </row>
    <row r="250" spans="1:9" x14ac:dyDescent="0.2">
      <c r="A250" s="8">
        <v>56</v>
      </c>
      <c r="B250" t="str">
        <f t="shared" si="9"/>
        <v>201456</v>
      </c>
      <c r="C250" s="7">
        <v>41900</v>
      </c>
      <c r="D250" t="s">
        <v>237</v>
      </c>
      <c r="E250" t="s">
        <v>231</v>
      </c>
      <c r="F250">
        <v>7.0989240000000002</v>
      </c>
      <c r="G250">
        <v>-73.166334000000006</v>
      </c>
      <c r="H250">
        <v>52</v>
      </c>
      <c r="I250" t="s">
        <v>183</v>
      </c>
    </row>
    <row r="251" spans="1:9" x14ac:dyDescent="0.2">
      <c r="C251"/>
    </row>
    <row r="252" spans="1:9" x14ac:dyDescent="0.2">
      <c r="C252"/>
    </row>
    <row r="253" spans="1:9" x14ac:dyDescent="0.2">
      <c r="C253"/>
    </row>
    <row r="254" spans="1:9" x14ac:dyDescent="0.2">
      <c r="C254"/>
    </row>
    <row r="255" spans="1:9" x14ac:dyDescent="0.2">
      <c r="C255"/>
    </row>
    <row r="256" spans="1:9" x14ac:dyDescent="0.2">
      <c r="C256"/>
    </row>
    <row r="257" spans="3:3" x14ac:dyDescent="0.2">
      <c r="C257"/>
    </row>
    <row r="258" spans="3:3" x14ac:dyDescent="0.2">
      <c r="C258"/>
    </row>
    <row r="259" spans="3:3" x14ac:dyDescent="0.2">
      <c r="C259"/>
    </row>
    <row r="260" spans="3:3" x14ac:dyDescent="0.2">
      <c r="C260"/>
    </row>
    <row r="261" spans="3:3" x14ac:dyDescent="0.2">
      <c r="C261"/>
    </row>
    <row r="262" spans="3:3" x14ac:dyDescent="0.2">
      <c r="C262"/>
    </row>
    <row r="263" spans="3:3" x14ac:dyDescent="0.2">
      <c r="C263"/>
    </row>
    <row r="264" spans="3:3" x14ac:dyDescent="0.2">
      <c r="C264"/>
    </row>
    <row r="265" spans="3:3" x14ac:dyDescent="0.2">
      <c r="C265"/>
    </row>
    <row r="266" spans="3:3" x14ac:dyDescent="0.2">
      <c r="C266"/>
    </row>
    <row r="267" spans="3:3" x14ac:dyDescent="0.2">
      <c r="C267"/>
    </row>
    <row r="268" spans="3:3" x14ac:dyDescent="0.2">
      <c r="C268"/>
    </row>
    <row r="269" spans="3:3" x14ac:dyDescent="0.2">
      <c r="C269"/>
    </row>
    <row r="270" spans="3:3" x14ac:dyDescent="0.2">
      <c r="C270"/>
    </row>
    <row r="271" spans="3:3" x14ac:dyDescent="0.2">
      <c r="C271"/>
    </row>
    <row r="272" spans="3:3" x14ac:dyDescent="0.2">
      <c r="C272"/>
    </row>
    <row r="273" spans="3:3" x14ac:dyDescent="0.2">
      <c r="C273"/>
    </row>
    <row r="274" spans="3:3" x14ac:dyDescent="0.2">
      <c r="C274"/>
    </row>
    <row r="275" spans="3:3" x14ac:dyDescent="0.2">
      <c r="C275"/>
    </row>
    <row r="276" spans="3:3" x14ac:dyDescent="0.2">
      <c r="C276"/>
    </row>
    <row r="277" spans="3:3" x14ac:dyDescent="0.2">
      <c r="C277"/>
    </row>
    <row r="278" spans="3:3" x14ac:dyDescent="0.2">
      <c r="C278"/>
    </row>
    <row r="279" spans="3:3" x14ac:dyDescent="0.2">
      <c r="C279"/>
    </row>
    <row r="280" spans="3:3" x14ac:dyDescent="0.2">
      <c r="C280"/>
    </row>
    <row r="281" spans="3:3" x14ac:dyDescent="0.2">
      <c r="C281"/>
    </row>
    <row r="282" spans="3:3" x14ac:dyDescent="0.2">
      <c r="C282"/>
    </row>
    <row r="283" spans="3:3" x14ac:dyDescent="0.2">
      <c r="C283"/>
    </row>
    <row r="284" spans="3:3" x14ac:dyDescent="0.2">
      <c r="C284"/>
    </row>
    <row r="285" spans="3:3" x14ac:dyDescent="0.2">
      <c r="C285"/>
    </row>
    <row r="286" spans="3:3" x14ac:dyDescent="0.2">
      <c r="C286"/>
    </row>
    <row r="287" spans="3:3" x14ac:dyDescent="0.2">
      <c r="C287"/>
    </row>
    <row r="288" spans="3:3" x14ac:dyDescent="0.2">
      <c r="C288"/>
    </row>
    <row r="289" spans="3:3" x14ac:dyDescent="0.2">
      <c r="C289"/>
    </row>
    <row r="290" spans="3:3" x14ac:dyDescent="0.2">
      <c r="C290"/>
    </row>
    <row r="291" spans="3:3" x14ac:dyDescent="0.2">
      <c r="C291"/>
    </row>
    <row r="292" spans="3:3" x14ac:dyDescent="0.2">
      <c r="C292"/>
    </row>
    <row r="293" spans="3:3" x14ac:dyDescent="0.2">
      <c r="C293"/>
    </row>
    <row r="294" spans="3:3" x14ac:dyDescent="0.2">
      <c r="C294"/>
    </row>
    <row r="295" spans="3:3" x14ac:dyDescent="0.2">
      <c r="C295"/>
    </row>
    <row r="296" spans="3:3" x14ac:dyDescent="0.2">
      <c r="C296"/>
    </row>
    <row r="297" spans="3:3" x14ac:dyDescent="0.2">
      <c r="C297"/>
    </row>
    <row r="298" spans="3:3" x14ac:dyDescent="0.2">
      <c r="C298"/>
    </row>
    <row r="299" spans="3:3" x14ac:dyDescent="0.2">
      <c r="C299"/>
    </row>
    <row r="300" spans="3:3" x14ac:dyDescent="0.2">
      <c r="C300"/>
    </row>
    <row r="301" spans="3:3" x14ac:dyDescent="0.2">
      <c r="C301"/>
    </row>
    <row r="302" spans="3:3" x14ac:dyDescent="0.2">
      <c r="C302"/>
    </row>
    <row r="303" spans="3:3" x14ac:dyDescent="0.2">
      <c r="C303"/>
    </row>
    <row r="304" spans="3:3" x14ac:dyDescent="0.2">
      <c r="C304"/>
    </row>
    <row r="305" spans="3:3" x14ac:dyDescent="0.2">
      <c r="C305"/>
    </row>
    <row r="306" spans="3:3" x14ac:dyDescent="0.2">
      <c r="C306"/>
    </row>
    <row r="307" spans="3:3" x14ac:dyDescent="0.2">
      <c r="C307"/>
    </row>
    <row r="308" spans="3:3" x14ac:dyDescent="0.2">
      <c r="C308"/>
    </row>
    <row r="309" spans="3:3" x14ac:dyDescent="0.2">
      <c r="C309"/>
    </row>
    <row r="310" spans="3:3" x14ac:dyDescent="0.2">
      <c r="C310"/>
    </row>
    <row r="311" spans="3:3" x14ac:dyDescent="0.2">
      <c r="C311"/>
    </row>
    <row r="312" spans="3:3" x14ac:dyDescent="0.2">
      <c r="C312"/>
    </row>
    <row r="313" spans="3:3" x14ac:dyDescent="0.2">
      <c r="C313"/>
    </row>
    <row r="314" spans="3:3" x14ac:dyDescent="0.2">
      <c r="C314"/>
    </row>
    <row r="315" spans="3:3" x14ac:dyDescent="0.2">
      <c r="C315"/>
    </row>
    <row r="316" spans="3:3" x14ac:dyDescent="0.2">
      <c r="C316"/>
    </row>
    <row r="317" spans="3:3" x14ac:dyDescent="0.2">
      <c r="C317"/>
    </row>
    <row r="318" spans="3:3" x14ac:dyDescent="0.2">
      <c r="C318"/>
    </row>
    <row r="319" spans="3:3" x14ac:dyDescent="0.2">
      <c r="C319"/>
    </row>
    <row r="320" spans="3:3" x14ac:dyDescent="0.2">
      <c r="C320"/>
    </row>
    <row r="321" spans="3:3" x14ac:dyDescent="0.2">
      <c r="C321"/>
    </row>
    <row r="322" spans="3:3" x14ac:dyDescent="0.2">
      <c r="C322"/>
    </row>
    <row r="323" spans="3:3" x14ac:dyDescent="0.2">
      <c r="C323"/>
    </row>
    <row r="324" spans="3:3" x14ac:dyDescent="0.2">
      <c r="C324"/>
    </row>
    <row r="325" spans="3:3" x14ac:dyDescent="0.2">
      <c r="C325"/>
    </row>
    <row r="326" spans="3:3" x14ac:dyDescent="0.2">
      <c r="C326"/>
    </row>
    <row r="327" spans="3:3" x14ac:dyDescent="0.2">
      <c r="C327"/>
    </row>
    <row r="328" spans="3:3" x14ac:dyDescent="0.2">
      <c r="C328"/>
    </row>
    <row r="329" spans="3:3" x14ac:dyDescent="0.2">
      <c r="C329"/>
    </row>
    <row r="330" spans="3:3" x14ac:dyDescent="0.2">
      <c r="C330"/>
    </row>
    <row r="331" spans="3:3" x14ac:dyDescent="0.2">
      <c r="C331"/>
    </row>
    <row r="332" spans="3:3" x14ac:dyDescent="0.2">
      <c r="C332"/>
    </row>
    <row r="333" spans="3:3" x14ac:dyDescent="0.2">
      <c r="C333"/>
    </row>
    <row r="334" spans="3:3" x14ac:dyDescent="0.2">
      <c r="C334"/>
    </row>
    <row r="335" spans="3:3" x14ac:dyDescent="0.2">
      <c r="C335"/>
    </row>
    <row r="336" spans="3:3" x14ac:dyDescent="0.2">
      <c r="C336"/>
    </row>
    <row r="337" spans="3:3" x14ac:dyDescent="0.2">
      <c r="C337"/>
    </row>
    <row r="338" spans="3:3" x14ac:dyDescent="0.2">
      <c r="C338"/>
    </row>
    <row r="339" spans="3:3" x14ac:dyDescent="0.2">
      <c r="C339"/>
    </row>
    <row r="340" spans="3:3" x14ac:dyDescent="0.2">
      <c r="C340"/>
    </row>
    <row r="341" spans="3:3" x14ac:dyDescent="0.2">
      <c r="C341"/>
    </row>
    <row r="342" spans="3:3" x14ac:dyDescent="0.2">
      <c r="C342"/>
    </row>
    <row r="343" spans="3:3" x14ac:dyDescent="0.2">
      <c r="C343"/>
    </row>
    <row r="344" spans="3:3" x14ac:dyDescent="0.2">
      <c r="C344"/>
    </row>
    <row r="345" spans="3:3" x14ac:dyDescent="0.2">
      <c r="C345"/>
    </row>
    <row r="346" spans="3:3" x14ac:dyDescent="0.2">
      <c r="C346"/>
    </row>
    <row r="347" spans="3:3" x14ac:dyDescent="0.2">
      <c r="C347"/>
    </row>
    <row r="348" spans="3:3" x14ac:dyDescent="0.2">
      <c r="C348"/>
    </row>
    <row r="349" spans="3:3" x14ac:dyDescent="0.2">
      <c r="C349"/>
    </row>
    <row r="350" spans="3:3" x14ac:dyDescent="0.2">
      <c r="C350"/>
    </row>
    <row r="351" spans="3:3" x14ac:dyDescent="0.2">
      <c r="C351"/>
    </row>
    <row r="352" spans="3:3" x14ac:dyDescent="0.2">
      <c r="C352"/>
    </row>
    <row r="353" spans="3:3" x14ac:dyDescent="0.2">
      <c r="C353"/>
    </row>
    <row r="354" spans="3:3" x14ac:dyDescent="0.2">
      <c r="C354"/>
    </row>
    <row r="355" spans="3:3" x14ac:dyDescent="0.2">
      <c r="C355"/>
    </row>
    <row r="356" spans="3:3" x14ac:dyDescent="0.2">
      <c r="C356"/>
    </row>
    <row r="357" spans="3:3" x14ac:dyDescent="0.2">
      <c r="C357"/>
    </row>
    <row r="358" spans="3:3" x14ac:dyDescent="0.2">
      <c r="C358"/>
    </row>
    <row r="359" spans="3:3" x14ac:dyDescent="0.2">
      <c r="C359"/>
    </row>
    <row r="360" spans="3:3" x14ac:dyDescent="0.2">
      <c r="C360"/>
    </row>
    <row r="361" spans="3:3" x14ac:dyDescent="0.2">
      <c r="C361"/>
    </row>
    <row r="362" spans="3:3" x14ac:dyDescent="0.2">
      <c r="C362"/>
    </row>
    <row r="363" spans="3:3" x14ac:dyDescent="0.2">
      <c r="C363"/>
    </row>
    <row r="364" spans="3:3" x14ac:dyDescent="0.2">
      <c r="C364"/>
    </row>
    <row r="365" spans="3:3" x14ac:dyDescent="0.2">
      <c r="C365"/>
    </row>
    <row r="366" spans="3:3" x14ac:dyDescent="0.2">
      <c r="C366"/>
    </row>
    <row r="367" spans="3:3" x14ac:dyDescent="0.2">
      <c r="C367"/>
    </row>
    <row r="368" spans="3:3" x14ac:dyDescent="0.2">
      <c r="C368"/>
    </row>
    <row r="369" spans="3:3" x14ac:dyDescent="0.2">
      <c r="C369"/>
    </row>
    <row r="370" spans="3:3" x14ac:dyDescent="0.2">
      <c r="C370"/>
    </row>
    <row r="371" spans="3:3" x14ac:dyDescent="0.2">
      <c r="C371"/>
    </row>
    <row r="372" spans="3:3" x14ac:dyDescent="0.2">
      <c r="C372"/>
    </row>
    <row r="373" spans="3:3" x14ac:dyDescent="0.2">
      <c r="C373"/>
    </row>
    <row r="374" spans="3:3" x14ac:dyDescent="0.2">
      <c r="C374"/>
    </row>
    <row r="375" spans="3:3" x14ac:dyDescent="0.2">
      <c r="C375"/>
    </row>
    <row r="376" spans="3:3" x14ac:dyDescent="0.2">
      <c r="C376"/>
    </row>
    <row r="377" spans="3:3" x14ac:dyDescent="0.2">
      <c r="C377"/>
    </row>
    <row r="378" spans="3:3" x14ac:dyDescent="0.2">
      <c r="C378"/>
    </row>
    <row r="379" spans="3:3" x14ac:dyDescent="0.2">
      <c r="C379"/>
    </row>
    <row r="380" spans="3:3" x14ac:dyDescent="0.2">
      <c r="C380"/>
    </row>
    <row r="381" spans="3:3" x14ac:dyDescent="0.2">
      <c r="C381"/>
    </row>
    <row r="382" spans="3:3" x14ac:dyDescent="0.2">
      <c r="C382"/>
    </row>
    <row r="383" spans="3:3" x14ac:dyDescent="0.2">
      <c r="C383"/>
    </row>
    <row r="384" spans="3:3" x14ac:dyDescent="0.2">
      <c r="C384"/>
    </row>
    <row r="385" spans="3:3" x14ac:dyDescent="0.2">
      <c r="C385"/>
    </row>
    <row r="386" spans="3:3" x14ac:dyDescent="0.2">
      <c r="C386"/>
    </row>
    <row r="387" spans="3:3" x14ac:dyDescent="0.2">
      <c r="C387"/>
    </row>
    <row r="388" spans="3:3" x14ac:dyDescent="0.2">
      <c r="C388"/>
    </row>
    <row r="389" spans="3:3" x14ac:dyDescent="0.2">
      <c r="C389"/>
    </row>
    <row r="390" spans="3:3" x14ac:dyDescent="0.2">
      <c r="C390"/>
    </row>
    <row r="391" spans="3:3" x14ac:dyDescent="0.2">
      <c r="C391"/>
    </row>
    <row r="392" spans="3:3" x14ac:dyDescent="0.2">
      <c r="C392"/>
    </row>
    <row r="393" spans="3:3" x14ac:dyDescent="0.2">
      <c r="C393"/>
    </row>
    <row r="394" spans="3:3" x14ac:dyDescent="0.2">
      <c r="C394"/>
    </row>
    <row r="395" spans="3:3" x14ac:dyDescent="0.2">
      <c r="C395"/>
    </row>
    <row r="396" spans="3:3" x14ac:dyDescent="0.2">
      <c r="C396"/>
    </row>
    <row r="397" spans="3:3" x14ac:dyDescent="0.2">
      <c r="C397"/>
    </row>
    <row r="398" spans="3:3" x14ac:dyDescent="0.2">
      <c r="C398"/>
    </row>
    <row r="399" spans="3:3" x14ac:dyDescent="0.2">
      <c r="C399"/>
    </row>
    <row r="400" spans="3:3" x14ac:dyDescent="0.2">
      <c r="C400"/>
    </row>
    <row r="401" spans="3:3" x14ac:dyDescent="0.2">
      <c r="C401"/>
    </row>
    <row r="402" spans="3:3" x14ac:dyDescent="0.2">
      <c r="C402"/>
    </row>
    <row r="403" spans="3:3" x14ac:dyDescent="0.2">
      <c r="C403"/>
    </row>
    <row r="404" spans="3:3" x14ac:dyDescent="0.2">
      <c r="C404"/>
    </row>
    <row r="405" spans="3:3" x14ac:dyDescent="0.2">
      <c r="C405"/>
    </row>
    <row r="406" spans="3:3" x14ac:dyDescent="0.2">
      <c r="C406"/>
    </row>
    <row r="407" spans="3:3" x14ac:dyDescent="0.2">
      <c r="C407"/>
    </row>
    <row r="408" spans="3:3" x14ac:dyDescent="0.2">
      <c r="C408"/>
    </row>
    <row r="409" spans="3:3" x14ac:dyDescent="0.2">
      <c r="C409"/>
    </row>
    <row r="410" spans="3:3" x14ac:dyDescent="0.2">
      <c r="C410"/>
    </row>
    <row r="411" spans="3:3" x14ac:dyDescent="0.2">
      <c r="C411"/>
    </row>
    <row r="412" spans="3:3" x14ac:dyDescent="0.2">
      <c r="C412"/>
    </row>
    <row r="413" spans="3:3" x14ac:dyDescent="0.2">
      <c r="C413"/>
    </row>
    <row r="414" spans="3:3" x14ac:dyDescent="0.2">
      <c r="C414"/>
    </row>
    <row r="415" spans="3:3" x14ac:dyDescent="0.2">
      <c r="C415"/>
    </row>
    <row r="416" spans="3:3" x14ac:dyDescent="0.2">
      <c r="C416"/>
    </row>
    <row r="417" spans="3:3" x14ac:dyDescent="0.2">
      <c r="C417"/>
    </row>
    <row r="418" spans="3:3" x14ac:dyDescent="0.2">
      <c r="C418"/>
    </row>
    <row r="419" spans="3:3" x14ac:dyDescent="0.2">
      <c r="C419"/>
    </row>
    <row r="420" spans="3:3" x14ac:dyDescent="0.2">
      <c r="C420"/>
    </row>
    <row r="421" spans="3:3" x14ac:dyDescent="0.2">
      <c r="C421"/>
    </row>
    <row r="422" spans="3:3" x14ac:dyDescent="0.2">
      <c r="C422"/>
    </row>
    <row r="423" spans="3:3" x14ac:dyDescent="0.2">
      <c r="C423"/>
    </row>
    <row r="424" spans="3:3" x14ac:dyDescent="0.2">
      <c r="C424"/>
    </row>
    <row r="425" spans="3:3" x14ac:dyDescent="0.2">
      <c r="C425"/>
    </row>
    <row r="426" spans="3:3" x14ac:dyDescent="0.2">
      <c r="C426"/>
    </row>
    <row r="427" spans="3:3" x14ac:dyDescent="0.2">
      <c r="C427"/>
    </row>
    <row r="428" spans="3:3" x14ac:dyDescent="0.2">
      <c r="C428"/>
    </row>
    <row r="429" spans="3:3" x14ac:dyDescent="0.2">
      <c r="C429"/>
    </row>
    <row r="430" spans="3:3" x14ac:dyDescent="0.2">
      <c r="C430"/>
    </row>
    <row r="431" spans="3:3" x14ac:dyDescent="0.2">
      <c r="C431"/>
    </row>
    <row r="432" spans="3:3" x14ac:dyDescent="0.2">
      <c r="C432"/>
    </row>
    <row r="433" spans="3:3" x14ac:dyDescent="0.2">
      <c r="C433"/>
    </row>
    <row r="434" spans="3:3" x14ac:dyDescent="0.2">
      <c r="C434"/>
    </row>
    <row r="435" spans="3:3" x14ac:dyDescent="0.2">
      <c r="C435"/>
    </row>
    <row r="436" spans="3:3" x14ac:dyDescent="0.2">
      <c r="C436"/>
    </row>
    <row r="437" spans="3:3" x14ac:dyDescent="0.2">
      <c r="C437"/>
    </row>
    <row r="438" spans="3:3" x14ac:dyDescent="0.2">
      <c r="C438"/>
    </row>
    <row r="439" spans="3:3" x14ac:dyDescent="0.2">
      <c r="C439"/>
    </row>
    <row r="440" spans="3:3" x14ac:dyDescent="0.2">
      <c r="C440"/>
    </row>
    <row r="441" spans="3:3" x14ac:dyDescent="0.2">
      <c r="C441"/>
    </row>
    <row r="442" spans="3:3" x14ac:dyDescent="0.2">
      <c r="C442"/>
    </row>
    <row r="443" spans="3:3" x14ac:dyDescent="0.2">
      <c r="C443"/>
    </row>
    <row r="444" spans="3:3" x14ac:dyDescent="0.2">
      <c r="C444"/>
    </row>
    <row r="445" spans="3:3" x14ac:dyDescent="0.2">
      <c r="C445"/>
    </row>
    <row r="446" spans="3:3" x14ac:dyDescent="0.2">
      <c r="C446"/>
    </row>
    <row r="447" spans="3:3" x14ac:dyDescent="0.2">
      <c r="C447"/>
    </row>
    <row r="448" spans="3:3" x14ac:dyDescent="0.2">
      <c r="C448"/>
    </row>
    <row r="449" spans="3:3" x14ac:dyDescent="0.2">
      <c r="C449"/>
    </row>
    <row r="450" spans="3:3" x14ac:dyDescent="0.2">
      <c r="C450"/>
    </row>
    <row r="451" spans="3:3" x14ac:dyDescent="0.2">
      <c r="C451"/>
    </row>
    <row r="452" spans="3:3" x14ac:dyDescent="0.2">
      <c r="C452"/>
    </row>
    <row r="453" spans="3:3" x14ac:dyDescent="0.2">
      <c r="C453"/>
    </row>
    <row r="454" spans="3:3" x14ac:dyDescent="0.2">
      <c r="C454"/>
    </row>
    <row r="455" spans="3:3" x14ac:dyDescent="0.2">
      <c r="C455"/>
    </row>
    <row r="456" spans="3:3" x14ac:dyDescent="0.2">
      <c r="C456"/>
    </row>
    <row r="457" spans="3:3" x14ac:dyDescent="0.2">
      <c r="C457"/>
    </row>
    <row r="458" spans="3:3" x14ac:dyDescent="0.2">
      <c r="C458"/>
    </row>
    <row r="459" spans="3:3" x14ac:dyDescent="0.2">
      <c r="C459"/>
    </row>
    <row r="460" spans="3:3" x14ac:dyDescent="0.2">
      <c r="C460"/>
    </row>
    <row r="461" spans="3:3" x14ac:dyDescent="0.2">
      <c r="C461"/>
    </row>
    <row r="462" spans="3:3" x14ac:dyDescent="0.2">
      <c r="C462"/>
    </row>
    <row r="463" spans="3:3" x14ac:dyDescent="0.2">
      <c r="C463"/>
    </row>
    <row r="464" spans="3:3" x14ac:dyDescent="0.2">
      <c r="C464"/>
    </row>
    <row r="465" spans="3:3" x14ac:dyDescent="0.2">
      <c r="C465"/>
    </row>
    <row r="466" spans="3:3" x14ac:dyDescent="0.2">
      <c r="C466"/>
    </row>
    <row r="467" spans="3:3" x14ac:dyDescent="0.2">
      <c r="C467"/>
    </row>
    <row r="468" spans="3:3" x14ac:dyDescent="0.2">
      <c r="C468"/>
    </row>
    <row r="469" spans="3:3" x14ac:dyDescent="0.2">
      <c r="C469"/>
    </row>
    <row r="470" spans="3:3" x14ac:dyDescent="0.2">
      <c r="C470"/>
    </row>
    <row r="471" spans="3:3" x14ac:dyDescent="0.2">
      <c r="C471"/>
    </row>
    <row r="472" spans="3:3" x14ac:dyDescent="0.2">
      <c r="C472"/>
    </row>
    <row r="473" spans="3:3" x14ac:dyDescent="0.2">
      <c r="C473"/>
    </row>
    <row r="474" spans="3:3" x14ac:dyDescent="0.2">
      <c r="C474"/>
    </row>
    <row r="475" spans="3:3" x14ac:dyDescent="0.2">
      <c r="C475"/>
    </row>
    <row r="476" spans="3:3" x14ac:dyDescent="0.2">
      <c r="C476"/>
    </row>
    <row r="477" spans="3:3" x14ac:dyDescent="0.2">
      <c r="C477"/>
    </row>
    <row r="478" spans="3:3" x14ac:dyDescent="0.2">
      <c r="C478"/>
    </row>
    <row r="479" spans="3:3" x14ac:dyDescent="0.2">
      <c r="C479"/>
    </row>
    <row r="480" spans="3:3" x14ac:dyDescent="0.2">
      <c r="C480"/>
    </row>
    <row r="481" spans="3:3" x14ac:dyDescent="0.2">
      <c r="C481"/>
    </row>
    <row r="482" spans="3:3" x14ac:dyDescent="0.2">
      <c r="C482"/>
    </row>
    <row r="483" spans="3:3" x14ac:dyDescent="0.2">
      <c r="C483"/>
    </row>
    <row r="484" spans="3:3" x14ac:dyDescent="0.2">
      <c r="C484"/>
    </row>
    <row r="485" spans="3:3" x14ac:dyDescent="0.2">
      <c r="C485"/>
    </row>
    <row r="486" spans="3:3" x14ac:dyDescent="0.2">
      <c r="C486"/>
    </row>
    <row r="487" spans="3:3" x14ac:dyDescent="0.2">
      <c r="C487"/>
    </row>
    <row r="488" spans="3:3" x14ac:dyDescent="0.2">
      <c r="C488"/>
    </row>
    <row r="489" spans="3:3" x14ac:dyDescent="0.2">
      <c r="C489"/>
    </row>
    <row r="490" spans="3:3" x14ac:dyDescent="0.2">
      <c r="C490"/>
    </row>
    <row r="491" spans="3:3" x14ac:dyDescent="0.2">
      <c r="C491"/>
    </row>
    <row r="492" spans="3:3" x14ac:dyDescent="0.2">
      <c r="C492"/>
    </row>
    <row r="493" spans="3:3" x14ac:dyDescent="0.2">
      <c r="C493"/>
    </row>
    <row r="494" spans="3:3" x14ac:dyDescent="0.2">
      <c r="C494"/>
    </row>
    <row r="495" spans="3:3" x14ac:dyDescent="0.2">
      <c r="C495"/>
    </row>
    <row r="496" spans="3:3" x14ac:dyDescent="0.2">
      <c r="C496"/>
    </row>
    <row r="497" spans="3:3" x14ac:dyDescent="0.2">
      <c r="C497"/>
    </row>
    <row r="498" spans="3:3" x14ac:dyDescent="0.2">
      <c r="C498"/>
    </row>
    <row r="499" spans="3:3" x14ac:dyDescent="0.2">
      <c r="C499"/>
    </row>
    <row r="500" spans="3:3" x14ac:dyDescent="0.2">
      <c r="C500"/>
    </row>
    <row r="501" spans="3:3" x14ac:dyDescent="0.2">
      <c r="C501"/>
    </row>
    <row r="502" spans="3:3" x14ac:dyDescent="0.2">
      <c r="C502"/>
    </row>
    <row r="503" spans="3:3" x14ac:dyDescent="0.2">
      <c r="C503"/>
    </row>
    <row r="504" spans="3:3" x14ac:dyDescent="0.2">
      <c r="C504"/>
    </row>
    <row r="505" spans="3:3" x14ac:dyDescent="0.2">
      <c r="C505"/>
    </row>
    <row r="506" spans="3:3" x14ac:dyDescent="0.2">
      <c r="C506"/>
    </row>
    <row r="507" spans="3:3" x14ac:dyDescent="0.2">
      <c r="C507"/>
    </row>
    <row r="508" spans="3:3" x14ac:dyDescent="0.2">
      <c r="C508"/>
    </row>
    <row r="509" spans="3:3" x14ac:dyDescent="0.2">
      <c r="C509"/>
    </row>
    <row r="510" spans="3:3" x14ac:dyDescent="0.2">
      <c r="C510"/>
    </row>
    <row r="511" spans="3:3" x14ac:dyDescent="0.2">
      <c r="C511"/>
    </row>
    <row r="512" spans="3:3" x14ac:dyDescent="0.2">
      <c r="C512"/>
    </row>
    <row r="513" spans="3:3" x14ac:dyDescent="0.2">
      <c r="C513"/>
    </row>
    <row r="514" spans="3:3" x14ac:dyDescent="0.2">
      <c r="C514"/>
    </row>
    <row r="515" spans="3:3" x14ac:dyDescent="0.2">
      <c r="C515"/>
    </row>
    <row r="516" spans="3:3" x14ac:dyDescent="0.2">
      <c r="C516"/>
    </row>
    <row r="517" spans="3:3" x14ac:dyDescent="0.2">
      <c r="C517"/>
    </row>
    <row r="518" spans="3:3" x14ac:dyDescent="0.2">
      <c r="C518"/>
    </row>
    <row r="519" spans="3:3" x14ac:dyDescent="0.2">
      <c r="C519"/>
    </row>
    <row r="520" spans="3:3" x14ac:dyDescent="0.2">
      <c r="C520"/>
    </row>
    <row r="521" spans="3:3" x14ac:dyDescent="0.2">
      <c r="C521"/>
    </row>
    <row r="522" spans="3:3" x14ac:dyDescent="0.2">
      <c r="C522"/>
    </row>
    <row r="523" spans="3:3" x14ac:dyDescent="0.2">
      <c r="C523"/>
    </row>
    <row r="524" spans="3:3" x14ac:dyDescent="0.2">
      <c r="C524"/>
    </row>
    <row r="525" spans="3:3" x14ac:dyDescent="0.2">
      <c r="C525"/>
    </row>
    <row r="526" spans="3:3" x14ac:dyDescent="0.2">
      <c r="C526"/>
    </row>
    <row r="527" spans="3:3" x14ac:dyDescent="0.2">
      <c r="C527"/>
    </row>
    <row r="528" spans="3:3" x14ac:dyDescent="0.2">
      <c r="C528"/>
    </row>
    <row r="529" spans="3:3" x14ac:dyDescent="0.2">
      <c r="C529"/>
    </row>
    <row r="530" spans="3:3" x14ac:dyDescent="0.2">
      <c r="C530"/>
    </row>
    <row r="531" spans="3:3" x14ac:dyDescent="0.2">
      <c r="C531"/>
    </row>
    <row r="532" spans="3:3" x14ac:dyDescent="0.2">
      <c r="C532"/>
    </row>
    <row r="533" spans="3:3" x14ac:dyDescent="0.2">
      <c r="C533"/>
    </row>
    <row r="534" spans="3:3" x14ac:dyDescent="0.2">
      <c r="C534"/>
    </row>
    <row r="535" spans="3:3" x14ac:dyDescent="0.2">
      <c r="C535"/>
    </row>
    <row r="536" spans="3:3" x14ac:dyDescent="0.2">
      <c r="C536"/>
    </row>
    <row r="537" spans="3:3" x14ac:dyDescent="0.2">
      <c r="C537"/>
    </row>
    <row r="538" spans="3:3" x14ac:dyDescent="0.2">
      <c r="C538"/>
    </row>
    <row r="539" spans="3:3" x14ac:dyDescent="0.2">
      <c r="C539"/>
    </row>
    <row r="540" spans="3:3" x14ac:dyDescent="0.2">
      <c r="C540"/>
    </row>
    <row r="541" spans="3:3" x14ac:dyDescent="0.2">
      <c r="C541"/>
    </row>
    <row r="542" spans="3:3" x14ac:dyDescent="0.2">
      <c r="C542"/>
    </row>
    <row r="543" spans="3:3" x14ac:dyDescent="0.2">
      <c r="C543"/>
    </row>
    <row r="544" spans="3:3" x14ac:dyDescent="0.2">
      <c r="C544"/>
    </row>
    <row r="545" spans="3:3" x14ac:dyDescent="0.2">
      <c r="C545"/>
    </row>
    <row r="546" spans="3:3" x14ac:dyDescent="0.2">
      <c r="C546"/>
    </row>
    <row r="547" spans="3:3" x14ac:dyDescent="0.2">
      <c r="C547"/>
    </row>
    <row r="548" spans="3:3" x14ac:dyDescent="0.2">
      <c r="C548"/>
    </row>
    <row r="549" spans="3:3" x14ac:dyDescent="0.2">
      <c r="C549"/>
    </row>
    <row r="550" spans="3:3" x14ac:dyDescent="0.2">
      <c r="C550"/>
    </row>
    <row r="551" spans="3:3" x14ac:dyDescent="0.2">
      <c r="C551"/>
    </row>
    <row r="552" spans="3:3" x14ac:dyDescent="0.2">
      <c r="C552"/>
    </row>
    <row r="553" spans="3:3" x14ac:dyDescent="0.2">
      <c r="C553"/>
    </row>
    <row r="554" spans="3:3" x14ac:dyDescent="0.2">
      <c r="C554"/>
    </row>
    <row r="555" spans="3:3" x14ac:dyDescent="0.2">
      <c r="C555"/>
    </row>
    <row r="556" spans="3:3" x14ac:dyDescent="0.2">
      <c r="C556"/>
    </row>
    <row r="557" spans="3:3" x14ac:dyDescent="0.2">
      <c r="C557"/>
    </row>
    <row r="558" spans="3:3" x14ac:dyDescent="0.2">
      <c r="C558"/>
    </row>
    <row r="559" spans="3:3" x14ac:dyDescent="0.2">
      <c r="C559"/>
    </row>
    <row r="560" spans="3:3" x14ac:dyDescent="0.2">
      <c r="C560"/>
    </row>
    <row r="561" spans="3:3" x14ac:dyDescent="0.2">
      <c r="C561"/>
    </row>
    <row r="562" spans="3:3" x14ac:dyDescent="0.2">
      <c r="C562"/>
    </row>
    <row r="563" spans="3:3" x14ac:dyDescent="0.2">
      <c r="C563"/>
    </row>
    <row r="564" spans="3:3" x14ac:dyDescent="0.2">
      <c r="C564"/>
    </row>
    <row r="565" spans="3:3" x14ac:dyDescent="0.2">
      <c r="C565"/>
    </row>
    <row r="566" spans="3:3" x14ac:dyDescent="0.2">
      <c r="C566"/>
    </row>
    <row r="567" spans="3:3" x14ac:dyDescent="0.2">
      <c r="C567"/>
    </row>
    <row r="568" spans="3:3" x14ac:dyDescent="0.2">
      <c r="C568"/>
    </row>
    <row r="569" spans="3:3" x14ac:dyDescent="0.2">
      <c r="C569"/>
    </row>
    <row r="570" spans="3:3" x14ac:dyDescent="0.2">
      <c r="C570"/>
    </row>
    <row r="571" spans="3:3" x14ac:dyDescent="0.2">
      <c r="C571"/>
    </row>
    <row r="572" spans="3:3" x14ac:dyDescent="0.2">
      <c r="C572"/>
    </row>
    <row r="573" spans="3:3" x14ac:dyDescent="0.2">
      <c r="C573"/>
    </row>
    <row r="574" spans="3:3" x14ac:dyDescent="0.2">
      <c r="C574"/>
    </row>
    <row r="575" spans="3:3" x14ac:dyDescent="0.2">
      <c r="C575"/>
    </row>
    <row r="576" spans="3:3" x14ac:dyDescent="0.2">
      <c r="C576"/>
    </row>
    <row r="577" spans="3:3" x14ac:dyDescent="0.2">
      <c r="C577"/>
    </row>
    <row r="578" spans="3:3" x14ac:dyDescent="0.2">
      <c r="C578"/>
    </row>
    <row r="579" spans="3:3" x14ac:dyDescent="0.2">
      <c r="C579"/>
    </row>
    <row r="580" spans="3:3" x14ac:dyDescent="0.2">
      <c r="C580"/>
    </row>
    <row r="581" spans="3:3" x14ac:dyDescent="0.2">
      <c r="C581"/>
    </row>
    <row r="582" spans="3:3" x14ac:dyDescent="0.2">
      <c r="C582"/>
    </row>
    <row r="583" spans="3:3" x14ac:dyDescent="0.2">
      <c r="C583"/>
    </row>
    <row r="584" spans="3:3" x14ac:dyDescent="0.2">
      <c r="C584"/>
    </row>
    <row r="585" spans="3:3" x14ac:dyDescent="0.2">
      <c r="C585"/>
    </row>
    <row r="586" spans="3:3" x14ac:dyDescent="0.2">
      <c r="C586"/>
    </row>
    <row r="587" spans="3:3" x14ac:dyDescent="0.2">
      <c r="C587"/>
    </row>
    <row r="588" spans="3:3" x14ac:dyDescent="0.2">
      <c r="C588"/>
    </row>
    <row r="589" spans="3:3" x14ac:dyDescent="0.2">
      <c r="C589"/>
    </row>
    <row r="590" spans="3:3" x14ac:dyDescent="0.2">
      <c r="C590"/>
    </row>
    <row r="591" spans="3:3" x14ac:dyDescent="0.2">
      <c r="C591"/>
    </row>
    <row r="592" spans="3:3" x14ac:dyDescent="0.2">
      <c r="C592"/>
    </row>
    <row r="593" spans="3:3" x14ac:dyDescent="0.2">
      <c r="C593"/>
    </row>
    <row r="594" spans="3:3" x14ac:dyDescent="0.2">
      <c r="C594"/>
    </row>
    <row r="595" spans="3:3" x14ac:dyDescent="0.2">
      <c r="C595"/>
    </row>
    <row r="596" spans="3:3" x14ac:dyDescent="0.2">
      <c r="C596"/>
    </row>
    <row r="597" spans="3:3" x14ac:dyDescent="0.2">
      <c r="C597"/>
    </row>
    <row r="598" spans="3:3" x14ac:dyDescent="0.2">
      <c r="C598"/>
    </row>
    <row r="599" spans="3:3" x14ac:dyDescent="0.2">
      <c r="C599"/>
    </row>
    <row r="600" spans="3:3" x14ac:dyDescent="0.2">
      <c r="C600"/>
    </row>
    <row r="601" spans="3:3" x14ac:dyDescent="0.2">
      <c r="C601"/>
    </row>
    <row r="602" spans="3:3" x14ac:dyDescent="0.2">
      <c r="C602"/>
    </row>
    <row r="603" spans="3:3" x14ac:dyDescent="0.2">
      <c r="C603"/>
    </row>
    <row r="604" spans="3:3" x14ac:dyDescent="0.2">
      <c r="C604"/>
    </row>
    <row r="605" spans="3:3" x14ac:dyDescent="0.2">
      <c r="C605"/>
    </row>
    <row r="606" spans="3:3" x14ac:dyDescent="0.2">
      <c r="C606"/>
    </row>
    <row r="607" spans="3:3" x14ac:dyDescent="0.2">
      <c r="C607"/>
    </row>
    <row r="608" spans="3:3" x14ac:dyDescent="0.2">
      <c r="C608"/>
    </row>
    <row r="609" spans="3:3" x14ac:dyDescent="0.2">
      <c r="C609"/>
    </row>
    <row r="610" spans="3:3" x14ac:dyDescent="0.2">
      <c r="C610"/>
    </row>
    <row r="611" spans="3:3" x14ac:dyDescent="0.2">
      <c r="C611"/>
    </row>
    <row r="612" spans="3:3" x14ac:dyDescent="0.2">
      <c r="C612"/>
    </row>
    <row r="613" spans="3:3" x14ac:dyDescent="0.2">
      <c r="C613"/>
    </row>
    <row r="614" spans="3:3" x14ac:dyDescent="0.2">
      <c r="C614"/>
    </row>
    <row r="615" spans="3:3" x14ac:dyDescent="0.2">
      <c r="C615"/>
    </row>
    <row r="616" spans="3:3" x14ac:dyDescent="0.2">
      <c r="C616"/>
    </row>
    <row r="617" spans="3:3" x14ac:dyDescent="0.2">
      <c r="C617"/>
    </row>
    <row r="618" spans="3:3" x14ac:dyDescent="0.2">
      <c r="C618"/>
    </row>
    <row r="619" spans="3:3" x14ac:dyDescent="0.2">
      <c r="C619"/>
    </row>
    <row r="620" spans="3:3" x14ac:dyDescent="0.2">
      <c r="C620"/>
    </row>
    <row r="621" spans="3:3" x14ac:dyDescent="0.2">
      <c r="C621"/>
    </row>
    <row r="622" spans="3:3" x14ac:dyDescent="0.2">
      <c r="C622"/>
    </row>
    <row r="623" spans="3:3" x14ac:dyDescent="0.2">
      <c r="C623"/>
    </row>
    <row r="624" spans="3:3" x14ac:dyDescent="0.2">
      <c r="C624"/>
    </row>
    <row r="625" spans="3:3" x14ac:dyDescent="0.2">
      <c r="C625"/>
    </row>
    <row r="626" spans="3:3" x14ac:dyDescent="0.2">
      <c r="C626"/>
    </row>
    <row r="627" spans="3:3" x14ac:dyDescent="0.2">
      <c r="C627"/>
    </row>
    <row r="628" spans="3:3" x14ac:dyDescent="0.2">
      <c r="C628"/>
    </row>
    <row r="629" spans="3:3" x14ac:dyDescent="0.2">
      <c r="C629"/>
    </row>
    <row r="630" spans="3:3" x14ac:dyDescent="0.2">
      <c r="C630"/>
    </row>
    <row r="631" spans="3:3" x14ac:dyDescent="0.2">
      <c r="C631"/>
    </row>
    <row r="632" spans="3:3" x14ac:dyDescent="0.2">
      <c r="C632"/>
    </row>
    <row r="633" spans="3:3" x14ac:dyDescent="0.2">
      <c r="C633"/>
    </row>
    <row r="634" spans="3:3" x14ac:dyDescent="0.2">
      <c r="C634"/>
    </row>
    <row r="635" spans="3:3" x14ac:dyDescent="0.2">
      <c r="C635"/>
    </row>
    <row r="636" spans="3:3" x14ac:dyDescent="0.2">
      <c r="C636"/>
    </row>
    <row r="637" spans="3:3" x14ac:dyDescent="0.2">
      <c r="C637"/>
    </row>
    <row r="638" spans="3:3" x14ac:dyDescent="0.2">
      <c r="C638"/>
    </row>
    <row r="639" spans="3:3" x14ac:dyDescent="0.2">
      <c r="C639"/>
    </row>
    <row r="640" spans="3:3" x14ac:dyDescent="0.2">
      <c r="C640"/>
    </row>
    <row r="641" spans="3:3" x14ac:dyDescent="0.2">
      <c r="C641"/>
    </row>
    <row r="642" spans="3:3" x14ac:dyDescent="0.2">
      <c r="C642"/>
    </row>
    <row r="643" spans="3:3" x14ac:dyDescent="0.2">
      <c r="C643"/>
    </row>
    <row r="644" spans="3:3" x14ac:dyDescent="0.2">
      <c r="C644"/>
    </row>
    <row r="645" spans="3:3" x14ac:dyDescent="0.2">
      <c r="C645"/>
    </row>
    <row r="646" spans="3:3" x14ac:dyDescent="0.2">
      <c r="C646"/>
    </row>
    <row r="647" spans="3:3" x14ac:dyDescent="0.2">
      <c r="C647"/>
    </row>
    <row r="648" spans="3:3" x14ac:dyDescent="0.2">
      <c r="C648"/>
    </row>
    <row r="649" spans="3:3" x14ac:dyDescent="0.2">
      <c r="C649"/>
    </row>
    <row r="650" spans="3:3" x14ac:dyDescent="0.2">
      <c r="C650"/>
    </row>
    <row r="651" spans="3:3" x14ac:dyDescent="0.2">
      <c r="C651"/>
    </row>
    <row r="652" spans="3:3" x14ac:dyDescent="0.2">
      <c r="C652"/>
    </row>
    <row r="653" spans="3:3" x14ac:dyDescent="0.2">
      <c r="C653"/>
    </row>
    <row r="654" spans="3:3" x14ac:dyDescent="0.2">
      <c r="C654"/>
    </row>
    <row r="655" spans="3:3" x14ac:dyDescent="0.2">
      <c r="C655"/>
    </row>
    <row r="656" spans="3:3" x14ac:dyDescent="0.2">
      <c r="C656"/>
    </row>
    <row r="657" spans="3:3" x14ac:dyDescent="0.2">
      <c r="C657"/>
    </row>
    <row r="658" spans="3:3" x14ac:dyDescent="0.2">
      <c r="C658"/>
    </row>
    <row r="659" spans="3:3" x14ac:dyDescent="0.2">
      <c r="C659"/>
    </row>
    <row r="660" spans="3:3" x14ac:dyDescent="0.2">
      <c r="C660"/>
    </row>
    <row r="661" spans="3:3" x14ac:dyDescent="0.2">
      <c r="C661"/>
    </row>
    <row r="662" spans="3:3" x14ac:dyDescent="0.2">
      <c r="C662"/>
    </row>
    <row r="663" spans="3:3" x14ac:dyDescent="0.2">
      <c r="C663"/>
    </row>
    <row r="664" spans="3:3" x14ac:dyDescent="0.2">
      <c r="C664"/>
    </row>
    <row r="665" spans="3:3" x14ac:dyDescent="0.2">
      <c r="C665"/>
    </row>
    <row r="666" spans="3:3" x14ac:dyDescent="0.2">
      <c r="C666"/>
    </row>
    <row r="667" spans="3:3" x14ac:dyDescent="0.2">
      <c r="C667"/>
    </row>
    <row r="668" spans="3:3" x14ac:dyDescent="0.2">
      <c r="C668"/>
    </row>
    <row r="669" spans="3:3" x14ac:dyDescent="0.2">
      <c r="C669"/>
    </row>
    <row r="670" spans="3:3" x14ac:dyDescent="0.2">
      <c r="C670"/>
    </row>
    <row r="671" spans="3:3" x14ac:dyDescent="0.2">
      <c r="C671"/>
    </row>
    <row r="672" spans="3:3" x14ac:dyDescent="0.2">
      <c r="C672"/>
    </row>
    <row r="673" spans="3:3" x14ac:dyDescent="0.2">
      <c r="C673"/>
    </row>
    <row r="674" spans="3:3" x14ac:dyDescent="0.2">
      <c r="C674"/>
    </row>
    <row r="675" spans="3:3" x14ac:dyDescent="0.2">
      <c r="C675"/>
    </row>
    <row r="676" spans="3:3" x14ac:dyDescent="0.2">
      <c r="C676"/>
    </row>
    <row r="677" spans="3:3" x14ac:dyDescent="0.2">
      <c r="C677"/>
    </row>
    <row r="678" spans="3:3" x14ac:dyDescent="0.2">
      <c r="C678"/>
    </row>
    <row r="679" spans="3:3" x14ac:dyDescent="0.2">
      <c r="C679"/>
    </row>
    <row r="680" spans="3:3" x14ac:dyDescent="0.2">
      <c r="C680"/>
    </row>
    <row r="681" spans="3:3" x14ac:dyDescent="0.2">
      <c r="C681"/>
    </row>
    <row r="682" spans="3:3" x14ac:dyDescent="0.2">
      <c r="C682"/>
    </row>
    <row r="683" spans="3:3" x14ac:dyDescent="0.2">
      <c r="C683"/>
    </row>
    <row r="684" spans="3:3" x14ac:dyDescent="0.2">
      <c r="C684"/>
    </row>
    <row r="685" spans="3:3" x14ac:dyDescent="0.2">
      <c r="C685"/>
    </row>
    <row r="686" spans="3:3" x14ac:dyDescent="0.2">
      <c r="C686"/>
    </row>
    <row r="687" spans="3:3" x14ac:dyDescent="0.2">
      <c r="C687"/>
    </row>
    <row r="688" spans="3:3" x14ac:dyDescent="0.2">
      <c r="C688"/>
    </row>
    <row r="689" spans="3:3" x14ac:dyDescent="0.2">
      <c r="C689"/>
    </row>
    <row r="690" spans="3:3" x14ac:dyDescent="0.2">
      <c r="C690"/>
    </row>
    <row r="691" spans="3:3" x14ac:dyDescent="0.2">
      <c r="C691"/>
    </row>
    <row r="692" spans="3:3" x14ac:dyDescent="0.2">
      <c r="C692"/>
    </row>
    <row r="693" spans="3:3" x14ac:dyDescent="0.2">
      <c r="C693"/>
    </row>
    <row r="694" spans="3:3" x14ac:dyDescent="0.2">
      <c r="C694"/>
    </row>
    <row r="695" spans="3:3" x14ac:dyDescent="0.2">
      <c r="C695"/>
    </row>
    <row r="696" spans="3:3" x14ac:dyDescent="0.2">
      <c r="C696"/>
    </row>
    <row r="697" spans="3:3" x14ac:dyDescent="0.2">
      <c r="C697"/>
    </row>
    <row r="698" spans="3:3" x14ac:dyDescent="0.2">
      <c r="C698"/>
    </row>
    <row r="699" spans="3:3" x14ac:dyDescent="0.2">
      <c r="C699"/>
    </row>
    <row r="700" spans="3:3" x14ac:dyDescent="0.2">
      <c r="C700"/>
    </row>
    <row r="701" spans="3:3" x14ac:dyDescent="0.2">
      <c r="C701"/>
    </row>
    <row r="702" spans="3:3" x14ac:dyDescent="0.2">
      <c r="C702"/>
    </row>
    <row r="703" spans="3:3" x14ac:dyDescent="0.2">
      <c r="C703"/>
    </row>
    <row r="704" spans="3:3" x14ac:dyDescent="0.2">
      <c r="C704"/>
    </row>
    <row r="705" spans="3:3" x14ac:dyDescent="0.2">
      <c r="C705"/>
    </row>
    <row r="706" spans="3:3" x14ac:dyDescent="0.2">
      <c r="C706"/>
    </row>
    <row r="707" spans="3:3" x14ac:dyDescent="0.2">
      <c r="C707"/>
    </row>
    <row r="708" spans="3:3" x14ac:dyDescent="0.2">
      <c r="C708"/>
    </row>
    <row r="709" spans="3:3" x14ac:dyDescent="0.2">
      <c r="C709"/>
    </row>
    <row r="710" spans="3:3" x14ac:dyDescent="0.2">
      <c r="C710"/>
    </row>
    <row r="711" spans="3:3" x14ac:dyDescent="0.2">
      <c r="C711"/>
    </row>
    <row r="712" spans="3:3" x14ac:dyDescent="0.2">
      <c r="C712"/>
    </row>
    <row r="713" spans="3:3" x14ac:dyDescent="0.2">
      <c r="C713"/>
    </row>
    <row r="714" spans="3:3" x14ac:dyDescent="0.2">
      <c r="C714"/>
    </row>
    <row r="715" spans="3:3" x14ac:dyDescent="0.2">
      <c r="C715"/>
    </row>
    <row r="716" spans="3:3" x14ac:dyDescent="0.2">
      <c r="C716"/>
    </row>
    <row r="717" spans="3:3" x14ac:dyDescent="0.2">
      <c r="C717"/>
    </row>
    <row r="718" spans="3:3" x14ac:dyDescent="0.2">
      <c r="C718"/>
    </row>
    <row r="719" spans="3:3" x14ac:dyDescent="0.2">
      <c r="C719"/>
    </row>
    <row r="720" spans="3:3" x14ac:dyDescent="0.2">
      <c r="C720"/>
    </row>
    <row r="721" spans="3:3" x14ac:dyDescent="0.2">
      <c r="C721"/>
    </row>
    <row r="722" spans="3:3" x14ac:dyDescent="0.2">
      <c r="C722"/>
    </row>
    <row r="723" spans="3:3" x14ac:dyDescent="0.2">
      <c r="C723"/>
    </row>
    <row r="724" spans="3:3" x14ac:dyDescent="0.2">
      <c r="C724"/>
    </row>
    <row r="725" spans="3:3" x14ac:dyDescent="0.2">
      <c r="C725"/>
    </row>
    <row r="726" spans="3:3" x14ac:dyDescent="0.2">
      <c r="C726"/>
    </row>
    <row r="727" spans="3:3" x14ac:dyDescent="0.2">
      <c r="C727"/>
    </row>
    <row r="728" spans="3:3" x14ac:dyDescent="0.2">
      <c r="C728"/>
    </row>
    <row r="729" spans="3:3" x14ac:dyDescent="0.2">
      <c r="C729"/>
    </row>
    <row r="730" spans="3:3" x14ac:dyDescent="0.2">
      <c r="C730"/>
    </row>
    <row r="731" spans="3:3" x14ac:dyDescent="0.2">
      <c r="C731"/>
    </row>
    <row r="732" spans="3:3" x14ac:dyDescent="0.2">
      <c r="C732"/>
    </row>
    <row r="733" spans="3:3" x14ac:dyDescent="0.2">
      <c r="C733"/>
    </row>
    <row r="734" spans="3:3" x14ac:dyDescent="0.2">
      <c r="C734"/>
    </row>
    <row r="735" spans="3:3" x14ac:dyDescent="0.2">
      <c r="C735"/>
    </row>
    <row r="736" spans="3:3" x14ac:dyDescent="0.2">
      <c r="C736"/>
    </row>
    <row r="737" spans="3:3" x14ac:dyDescent="0.2">
      <c r="C737"/>
    </row>
    <row r="738" spans="3:3" x14ac:dyDescent="0.2">
      <c r="C738"/>
    </row>
    <row r="739" spans="3:3" x14ac:dyDescent="0.2">
      <c r="C739"/>
    </row>
    <row r="740" spans="3:3" x14ac:dyDescent="0.2">
      <c r="C740"/>
    </row>
    <row r="741" spans="3:3" x14ac:dyDescent="0.2">
      <c r="C741"/>
    </row>
    <row r="742" spans="3:3" x14ac:dyDescent="0.2">
      <c r="C742"/>
    </row>
    <row r="743" spans="3:3" x14ac:dyDescent="0.2">
      <c r="C743"/>
    </row>
    <row r="744" spans="3:3" x14ac:dyDescent="0.2">
      <c r="C744"/>
    </row>
    <row r="745" spans="3:3" x14ac:dyDescent="0.2">
      <c r="C745"/>
    </row>
    <row r="746" spans="3:3" x14ac:dyDescent="0.2">
      <c r="C746"/>
    </row>
    <row r="747" spans="3:3" x14ac:dyDescent="0.2">
      <c r="C747"/>
    </row>
    <row r="748" spans="3:3" x14ac:dyDescent="0.2">
      <c r="C748"/>
    </row>
    <row r="749" spans="3:3" x14ac:dyDescent="0.2">
      <c r="C749"/>
    </row>
    <row r="750" spans="3:3" x14ac:dyDescent="0.2">
      <c r="C750"/>
    </row>
    <row r="751" spans="3:3" x14ac:dyDescent="0.2">
      <c r="C751"/>
    </row>
    <row r="752" spans="3:3" x14ac:dyDescent="0.2">
      <c r="C752"/>
    </row>
    <row r="753" spans="3:3" x14ac:dyDescent="0.2">
      <c r="C753"/>
    </row>
    <row r="754" spans="3:3" x14ac:dyDescent="0.2">
      <c r="C754"/>
    </row>
    <row r="755" spans="3:3" x14ac:dyDescent="0.2">
      <c r="C755"/>
    </row>
    <row r="756" spans="3:3" x14ac:dyDescent="0.2">
      <c r="C756"/>
    </row>
    <row r="757" spans="3:3" x14ac:dyDescent="0.2">
      <c r="C757"/>
    </row>
    <row r="758" spans="3:3" x14ac:dyDescent="0.2">
      <c r="C758"/>
    </row>
    <row r="759" spans="3:3" x14ac:dyDescent="0.2">
      <c r="C759"/>
    </row>
    <row r="760" spans="3:3" x14ac:dyDescent="0.2">
      <c r="C760"/>
    </row>
    <row r="761" spans="3:3" x14ac:dyDescent="0.2">
      <c r="C761"/>
    </row>
    <row r="762" spans="3:3" x14ac:dyDescent="0.2">
      <c r="C762"/>
    </row>
    <row r="763" spans="3:3" x14ac:dyDescent="0.2">
      <c r="C763"/>
    </row>
    <row r="764" spans="3:3" x14ac:dyDescent="0.2">
      <c r="C764"/>
    </row>
    <row r="765" spans="3:3" x14ac:dyDescent="0.2">
      <c r="C765"/>
    </row>
    <row r="766" spans="3:3" x14ac:dyDescent="0.2">
      <c r="C766"/>
    </row>
    <row r="767" spans="3:3" x14ac:dyDescent="0.2">
      <c r="C767"/>
    </row>
    <row r="768" spans="3:3" x14ac:dyDescent="0.2">
      <c r="C768"/>
    </row>
    <row r="769" spans="3:3" x14ac:dyDescent="0.2">
      <c r="C769"/>
    </row>
    <row r="770" spans="3:3" x14ac:dyDescent="0.2">
      <c r="C770"/>
    </row>
    <row r="771" spans="3:3" x14ac:dyDescent="0.2">
      <c r="C771"/>
    </row>
    <row r="772" spans="3:3" x14ac:dyDescent="0.2">
      <c r="C772"/>
    </row>
    <row r="773" spans="3:3" x14ac:dyDescent="0.2">
      <c r="C773"/>
    </row>
    <row r="774" spans="3:3" x14ac:dyDescent="0.2">
      <c r="C774"/>
    </row>
    <row r="775" spans="3:3" x14ac:dyDescent="0.2">
      <c r="C775"/>
    </row>
    <row r="776" spans="3:3" x14ac:dyDescent="0.2">
      <c r="C776"/>
    </row>
    <row r="777" spans="3:3" x14ac:dyDescent="0.2">
      <c r="C777"/>
    </row>
    <row r="778" spans="3:3" x14ac:dyDescent="0.2">
      <c r="C778"/>
    </row>
    <row r="779" spans="3:3" x14ac:dyDescent="0.2">
      <c r="C779"/>
    </row>
    <row r="780" spans="3:3" x14ac:dyDescent="0.2">
      <c r="C780"/>
    </row>
    <row r="781" spans="3:3" x14ac:dyDescent="0.2">
      <c r="C781"/>
    </row>
    <row r="782" spans="3:3" x14ac:dyDescent="0.2">
      <c r="C782"/>
    </row>
    <row r="783" spans="3:3" x14ac:dyDescent="0.2">
      <c r="C783"/>
    </row>
    <row r="784" spans="3:3" x14ac:dyDescent="0.2">
      <c r="C784"/>
    </row>
    <row r="785" spans="3:3" x14ac:dyDescent="0.2">
      <c r="C785"/>
    </row>
    <row r="786" spans="3:3" x14ac:dyDescent="0.2">
      <c r="C786"/>
    </row>
    <row r="787" spans="3:3" x14ac:dyDescent="0.2">
      <c r="C787"/>
    </row>
    <row r="788" spans="3:3" x14ac:dyDescent="0.2">
      <c r="C788"/>
    </row>
    <row r="789" spans="3:3" x14ac:dyDescent="0.2">
      <c r="C789"/>
    </row>
    <row r="790" spans="3:3" x14ac:dyDescent="0.2">
      <c r="C790"/>
    </row>
    <row r="791" spans="3:3" x14ac:dyDescent="0.2">
      <c r="C791"/>
    </row>
    <row r="792" spans="3:3" x14ac:dyDescent="0.2">
      <c r="C792"/>
    </row>
    <row r="793" spans="3:3" x14ac:dyDescent="0.2">
      <c r="C793"/>
    </row>
    <row r="794" spans="3:3" x14ac:dyDescent="0.2">
      <c r="C794"/>
    </row>
    <row r="795" spans="3:3" x14ac:dyDescent="0.2">
      <c r="C795"/>
    </row>
    <row r="796" spans="3:3" x14ac:dyDescent="0.2">
      <c r="C796"/>
    </row>
    <row r="797" spans="3:3" x14ac:dyDescent="0.2">
      <c r="C797"/>
    </row>
    <row r="798" spans="3:3" x14ac:dyDescent="0.2">
      <c r="C798"/>
    </row>
    <row r="799" spans="3:3" x14ac:dyDescent="0.2">
      <c r="C799"/>
    </row>
    <row r="800" spans="3:3" x14ac:dyDescent="0.2">
      <c r="C800"/>
    </row>
    <row r="801" spans="3:3" x14ac:dyDescent="0.2">
      <c r="C801"/>
    </row>
    <row r="802" spans="3:3" x14ac:dyDescent="0.2">
      <c r="C802"/>
    </row>
    <row r="803" spans="3:3" x14ac:dyDescent="0.2">
      <c r="C803"/>
    </row>
    <row r="804" spans="3:3" x14ac:dyDescent="0.2">
      <c r="C804"/>
    </row>
    <row r="805" spans="3:3" x14ac:dyDescent="0.2">
      <c r="C805"/>
    </row>
    <row r="806" spans="3:3" x14ac:dyDescent="0.2">
      <c r="C806"/>
    </row>
    <row r="807" spans="3:3" x14ac:dyDescent="0.2">
      <c r="C807"/>
    </row>
    <row r="808" spans="3:3" x14ac:dyDescent="0.2">
      <c r="C808"/>
    </row>
    <row r="809" spans="3:3" x14ac:dyDescent="0.2">
      <c r="C809"/>
    </row>
    <row r="810" spans="3:3" x14ac:dyDescent="0.2">
      <c r="C810"/>
    </row>
    <row r="811" spans="3:3" x14ac:dyDescent="0.2">
      <c r="C811"/>
    </row>
    <row r="812" spans="3:3" x14ac:dyDescent="0.2">
      <c r="C812"/>
    </row>
    <row r="813" spans="3:3" x14ac:dyDescent="0.2">
      <c r="C813"/>
    </row>
    <row r="814" spans="3:3" x14ac:dyDescent="0.2">
      <c r="C814"/>
    </row>
    <row r="815" spans="3:3" x14ac:dyDescent="0.2">
      <c r="C815"/>
    </row>
    <row r="816" spans="3:3" x14ac:dyDescent="0.2">
      <c r="C816"/>
    </row>
    <row r="817" spans="3:3" x14ac:dyDescent="0.2">
      <c r="C817"/>
    </row>
    <row r="818" spans="3:3" x14ac:dyDescent="0.2">
      <c r="C818"/>
    </row>
    <row r="819" spans="3:3" x14ac:dyDescent="0.2">
      <c r="C819"/>
    </row>
    <row r="820" spans="3:3" x14ac:dyDescent="0.2">
      <c r="C820"/>
    </row>
    <row r="821" spans="3:3" x14ac:dyDescent="0.2">
      <c r="C821"/>
    </row>
    <row r="822" spans="3:3" x14ac:dyDescent="0.2">
      <c r="C822"/>
    </row>
    <row r="823" spans="3:3" x14ac:dyDescent="0.2">
      <c r="C823"/>
    </row>
    <row r="824" spans="3:3" x14ac:dyDescent="0.2">
      <c r="C824"/>
    </row>
    <row r="825" spans="3:3" x14ac:dyDescent="0.2">
      <c r="C825"/>
    </row>
    <row r="826" spans="3:3" x14ac:dyDescent="0.2">
      <c r="C826"/>
    </row>
    <row r="827" spans="3:3" x14ac:dyDescent="0.2">
      <c r="C827"/>
    </row>
    <row r="828" spans="3:3" x14ac:dyDescent="0.2">
      <c r="C828"/>
    </row>
    <row r="829" spans="3:3" x14ac:dyDescent="0.2">
      <c r="C829"/>
    </row>
    <row r="830" spans="3:3" x14ac:dyDescent="0.2">
      <c r="C830"/>
    </row>
    <row r="831" spans="3:3" x14ac:dyDescent="0.2">
      <c r="C831"/>
    </row>
    <row r="832" spans="3:3" x14ac:dyDescent="0.2">
      <c r="C832"/>
    </row>
    <row r="833" spans="3:3" x14ac:dyDescent="0.2">
      <c r="C833"/>
    </row>
    <row r="834" spans="3:3" x14ac:dyDescent="0.2">
      <c r="C834"/>
    </row>
    <row r="835" spans="3:3" x14ac:dyDescent="0.2">
      <c r="C835"/>
    </row>
    <row r="836" spans="3:3" x14ac:dyDescent="0.2">
      <c r="C836"/>
    </row>
    <row r="837" spans="3:3" x14ac:dyDescent="0.2">
      <c r="C837"/>
    </row>
    <row r="838" spans="3:3" x14ac:dyDescent="0.2">
      <c r="C838"/>
    </row>
    <row r="839" spans="3:3" x14ac:dyDescent="0.2">
      <c r="C839"/>
    </row>
    <row r="840" spans="3:3" x14ac:dyDescent="0.2">
      <c r="C840"/>
    </row>
    <row r="841" spans="3:3" x14ac:dyDescent="0.2">
      <c r="C841"/>
    </row>
    <row r="842" spans="3:3" x14ac:dyDescent="0.2">
      <c r="C842"/>
    </row>
    <row r="843" spans="3:3" x14ac:dyDescent="0.2">
      <c r="C843"/>
    </row>
    <row r="844" spans="3:3" x14ac:dyDescent="0.2">
      <c r="C844"/>
    </row>
    <row r="845" spans="3:3" x14ac:dyDescent="0.2">
      <c r="C845"/>
    </row>
    <row r="846" spans="3:3" x14ac:dyDescent="0.2">
      <c r="C846"/>
    </row>
    <row r="847" spans="3:3" x14ac:dyDescent="0.2">
      <c r="C847"/>
    </row>
    <row r="848" spans="3:3" x14ac:dyDescent="0.2">
      <c r="C848"/>
    </row>
    <row r="849" spans="3:3" x14ac:dyDescent="0.2">
      <c r="C849"/>
    </row>
    <row r="850" spans="3:3" x14ac:dyDescent="0.2">
      <c r="C850"/>
    </row>
    <row r="851" spans="3:3" x14ac:dyDescent="0.2">
      <c r="C851"/>
    </row>
    <row r="852" spans="3:3" x14ac:dyDescent="0.2">
      <c r="C852"/>
    </row>
    <row r="853" spans="3:3" x14ac:dyDescent="0.2">
      <c r="C853"/>
    </row>
    <row r="854" spans="3:3" x14ac:dyDescent="0.2">
      <c r="C854"/>
    </row>
    <row r="855" spans="3:3" x14ac:dyDescent="0.2">
      <c r="C855"/>
    </row>
    <row r="856" spans="3:3" x14ac:dyDescent="0.2">
      <c r="C856"/>
    </row>
    <row r="857" spans="3:3" x14ac:dyDescent="0.2">
      <c r="C857"/>
    </row>
    <row r="858" spans="3:3" x14ac:dyDescent="0.2">
      <c r="C858"/>
    </row>
    <row r="859" spans="3:3" x14ac:dyDescent="0.2">
      <c r="C859"/>
    </row>
    <row r="860" spans="3:3" x14ac:dyDescent="0.2">
      <c r="C860"/>
    </row>
    <row r="861" spans="3:3" x14ac:dyDescent="0.2">
      <c r="C861"/>
    </row>
    <row r="862" spans="3:3" x14ac:dyDescent="0.2">
      <c r="C862"/>
    </row>
    <row r="863" spans="3:3" x14ac:dyDescent="0.2">
      <c r="C863"/>
    </row>
    <row r="864" spans="3:3" x14ac:dyDescent="0.2">
      <c r="C864"/>
    </row>
    <row r="865" spans="3:3" x14ac:dyDescent="0.2">
      <c r="C865"/>
    </row>
    <row r="866" spans="3:3" x14ac:dyDescent="0.2">
      <c r="C866"/>
    </row>
    <row r="867" spans="3:3" x14ac:dyDescent="0.2">
      <c r="C867"/>
    </row>
    <row r="868" spans="3:3" x14ac:dyDescent="0.2">
      <c r="C868"/>
    </row>
    <row r="869" spans="3:3" x14ac:dyDescent="0.2">
      <c r="C869"/>
    </row>
    <row r="870" spans="3:3" x14ac:dyDescent="0.2">
      <c r="C870"/>
    </row>
    <row r="871" spans="3:3" x14ac:dyDescent="0.2">
      <c r="C871"/>
    </row>
    <row r="872" spans="3:3" x14ac:dyDescent="0.2">
      <c r="C872"/>
    </row>
    <row r="873" spans="3:3" x14ac:dyDescent="0.2">
      <c r="C873"/>
    </row>
    <row r="874" spans="3:3" x14ac:dyDescent="0.2">
      <c r="C874"/>
    </row>
    <row r="875" spans="3:3" x14ac:dyDescent="0.2">
      <c r="C875"/>
    </row>
    <row r="876" spans="3:3" x14ac:dyDescent="0.2">
      <c r="C876"/>
    </row>
    <row r="877" spans="3:3" x14ac:dyDescent="0.2">
      <c r="C877"/>
    </row>
    <row r="878" spans="3:3" x14ac:dyDescent="0.2">
      <c r="C878"/>
    </row>
    <row r="879" spans="3:3" x14ac:dyDescent="0.2">
      <c r="C879"/>
    </row>
    <row r="880" spans="3:3" x14ac:dyDescent="0.2">
      <c r="C880"/>
    </row>
    <row r="881" spans="3:3" x14ac:dyDescent="0.2">
      <c r="C881"/>
    </row>
    <row r="882" spans="3:3" x14ac:dyDescent="0.2">
      <c r="C882"/>
    </row>
    <row r="883" spans="3:3" x14ac:dyDescent="0.2">
      <c r="C883"/>
    </row>
    <row r="884" spans="3:3" x14ac:dyDescent="0.2">
      <c r="C884"/>
    </row>
    <row r="885" spans="3:3" x14ac:dyDescent="0.2">
      <c r="C885"/>
    </row>
    <row r="886" spans="3:3" x14ac:dyDescent="0.2">
      <c r="C886"/>
    </row>
    <row r="887" spans="3:3" x14ac:dyDescent="0.2">
      <c r="C887"/>
    </row>
    <row r="888" spans="3:3" x14ac:dyDescent="0.2">
      <c r="C888"/>
    </row>
    <row r="889" spans="3:3" x14ac:dyDescent="0.2">
      <c r="C889"/>
    </row>
    <row r="890" spans="3:3" x14ac:dyDescent="0.2">
      <c r="C890"/>
    </row>
    <row r="891" spans="3:3" x14ac:dyDescent="0.2">
      <c r="C891"/>
    </row>
    <row r="892" spans="3:3" x14ac:dyDescent="0.2">
      <c r="C892"/>
    </row>
    <row r="893" spans="3:3" x14ac:dyDescent="0.2">
      <c r="C893"/>
    </row>
    <row r="894" spans="3:3" x14ac:dyDescent="0.2">
      <c r="C894"/>
    </row>
    <row r="895" spans="3:3" x14ac:dyDescent="0.2">
      <c r="C895"/>
    </row>
    <row r="896" spans="3:3" x14ac:dyDescent="0.2">
      <c r="C896"/>
    </row>
    <row r="897" spans="3:3" x14ac:dyDescent="0.2">
      <c r="C897"/>
    </row>
    <row r="898" spans="3:3" x14ac:dyDescent="0.2">
      <c r="C898"/>
    </row>
    <row r="899" spans="3:3" x14ac:dyDescent="0.2">
      <c r="C899"/>
    </row>
    <row r="900" spans="3:3" x14ac:dyDescent="0.2">
      <c r="C900"/>
    </row>
    <row r="901" spans="3:3" x14ac:dyDescent="0.2">
      <c r="C901"/>
    </row>
    <row r="902" spans="3:3" x14ac:dyDescent="0.2">
      <c r="C902"/>
    </row>
    <row r="903" spans="3:3" x14ac:dyDescent="0.2">
      <c r="C903"/>
    </row>
    <row r="904" spans="3:3" x14ac:dyDescent="0.2">
      <c r="C904"/>
    </row>
    <row r="905" spans="3:3" x14ac:dyDescent="0.2">
      <c r="C905"/>
    </row>
    <row r="906" spans="3:3" x14ac:dyDescent="0.2">
      <c r="C906"/>
    </row>
    <row r="907" spans="3:3" x14ac:dyDescent="0.2">
      <c r="C907"/>
    </row>
    <row r="908" spans="3:3" x14ac:dyDescent="0.2">
      <c r="C908"/>
    </row>
    <row r="909" spans="3:3" x14ac:dyDescent="0.2">
      <c r="C909"/>
    </row>
    <row r="910" spans="3:3" x14ac:dyDescent="0.2">
      <c r="C910"/>
    </row>
    <row r="911" spans="3:3" x14ac:dyDescent="0.2">
      <c r="C911"/>
    </row>
    <row r="912" spans="3:3" x14ac:dyDescent="0.2">
      <c r="C912"/>
    </row>
    <row r="913" spans="3:3" x14ac:dyDescent="0.2">
      <c r="C913"/>
    </row>
    <row r="914" spans="3:3" x14ac:dyDescent="0.2">
      <c r="C914"/>
    </row>
    <row r="915" spans="3:3" x14ac:dyDescent="0.2">
      <c r="C915"/>
    </row>
    <row r="916" spans="3:3" x14ac:dyDescent="0.2">
      <c r="C916"/>
    </row>
    <row r="917" spans="3:3" x14ac:dyDescent="0.2">
      <c r="C917"/>
    </row>
    <row r="918" spans="3:3" x14ac:dyDescent="0.2">
      <c r="C918"/>
    </row>
    <row r="919" spans="3:3" x14ac:dyDescent="0.2">
      <c r="C919"/>
    </row>
    <row r="920" spans="3:3" x14ac:dyDescent="0.2">
      <c r="C920"/>
    </row>
    <row r="921" spans="3:3" x14ac:dyDescent="0.2">
      <c r="C921"/>
    </row>
    <row r="922" spans="3:3" x14ac:dyDescent="0.2">
      <c r="C922"/>
    </row>
    <row r="923" spans="3:3" x14ac:dyDescent="0.2">
      <c r="C923"/>
    </row>
    <row r="924" spans="3:3" x14ac:dyDescent="0.2">
      <c r="C924"/>
    </row>
    <row r="925" spans="3:3" x14ac:dyDescent="0.2">
      <c r="C925"/>
    </row>
    <row r="926" spans="3:3" x14ac:dyDescent="0.2">
      <c r="C926"/>
    </row>
    <row r="927" spans="3:3" x14ac:dyDescent="0.2">
      <c r="C927"/>
    </row>
    <row r="928" spans="3:3" x14ac:dyDescent="0.2">
      <c r="C928"/>
    </row>
    <row r="929" spans="3:3" x14ac:dyDescent="0.2">
      <c r="C929"/>
    </row>
    <row r="930" spans="3:3" x14ac:dyDescent="0.2">
      <c r="C930"/>
    </row>
    <row r="931" spans="3:3" x14ac:dyDescent="0.2">
      <c r="C931"/>
    </row>
    <row r="932" spans="3:3" x14ac:dyDescent="0.2">
      <c r="C932"/>
    </row>
    <row r="933" spans="3:3" x14ac:dyDescent="0.2">
      <c r="C933"/>
    </row>
    <row r="934" spans="3:3" x14ac:dyDescent="0.2">
      <c r="C934"/>
    </row>
    <row r="935" spans="3:3" x14ac:dyDescent="0.2">
      <c r="C935"/>
    </row>
    <row r="936" spans="3:3" x14ac:dyDescent="0.2">
      <c r="C936"/>
    </row>
    <row r="937" spans="3:3" x14ac:dyDescent="0.2">
      <c r="C937"/>
    </row>
    <row r="938" spans="3:3" x14ac:dyDescent="0.2">
      <c r="C938"/>
    </row>
    <row r="939" spans="3:3" x14ac:dyDescent="0.2">
      <c r="C939"/>
    </row>
    <row r="940" spans="3:3" x14ac:dyDescent="0.2">
      <c r="C940"/>
    </row>
    <row r="941" spans="3:3" x14ac:dyDescent="0.2">
      <c r="C941"/>
    </row>
    <row r="942" spans="3:3" x14ac:dyDescent="0.2">
      <c r="C942"/>
    </row>
    <row r="943" spans="3:3" x14ac:dyDescent="0.2">
      <c r="C943"/>
    </row>
    <row r="944" spans="3:3" x14ac:dyDescent="0.2">
      <c r="C944"/>
    </row>
    <row r="945" spans="3:3" x14ac:dyDescent="0.2">
      <c r="C945"/>
    </row>
    <row r="946" spans="3:3" x14ac:dyDescent="0.2">
      <c r="C946"/>
    </row>
    <row r="947" spans="3:3" x14ac:dyDescent="0.2">
      <c r="C947"/>
    </row>
    <row r="948" spans="3:3" x14ac:dyDescent="0.2">
      <c r="C948"/>
    </row>
    <row r="949" spans="3:3" x14ac:dyDescent="0.2">
      <c r="C949"/>
    </row>
    <row r="950" spans="3:3" x14ac:dyDescent="0.2">
      <c r="C950"/>
    </row>
    <row r="951" spans="3:3" x14ac:dyDescent="0.2">
      <c r="C951"/>
    </row>
    <row r="952" spans="3:3" x14ac:dyDescent="0.2">
      <c r="C952"/>
    </row>
    <row r="953" spans="3:3" x14ac:dyDescent="0.2">
      <c r="C953"/>
    </row>
    <row r="954" spans="3:3" x14ac:dyDescent="0.2">
      <c r="C954"/>
    </row>
    <row r="955" spans="3:3" x14ac:dyDescent="0.2">
      <c r="C955"/>
    </row>
    <row r="956" spans="3:3" x14ac:dyDescent="0.2">
      <c r="C956"/>
    </row>
    <row r="957" spans="3:3" x14ac:dyDescent="0.2">
      <c r="C957"/>
    </row>
    <row r="958" spans="3:3" x14ac:dyDescent="0.2">
      <c r="C958"/>
    </row>
    <row r="959" spans="3:3" x14ac:dyDescent="0.2">
      <c r="C959"/>
    </row>
    <row r="960" spans="3:3" x14ac:dyDescent="0.2">
      <c r="C960"/>
    </row>
    <row r="961" spans="3:3" x14ac:dyDescent="0.2">
      <c r="C961"/>
    </row>
    <row r="962" spans="3:3" x14ac:dyDescent="0.2">
      <c r="C962"/>
    </row>
    <row r="963" spans="3:3" x14ac:dyDescent="0.2">
      <c r="C963"/>
    </row>
    <row r="964" spans="3:3" x14ac:dyDescent="0.2">
      <c r="C964"/>
    </row>
    <row r="965" spans="3:3" x14ac:dyDescent="0.2">
      <c r="C965"/>
    </row>
    <row r="966" spans="3:3" x14ac:dyDescent="0.2">
      <c r="C966"/>
    </row>
    <row r="967" spans="3:3" x14ac:dyDescent="0.2">
      <c r="C967"/>
    </row>
    <row r="968" spans="3:3" x14ac:dyDescent="0.2">
      <c r="C968"/>
    </row>
    <row r="969" spans="3:3" x14ac:dyDescent="0.2">
      <c r="C969"/>
    </row>
    <row r="970" spans="3:3" x14ac:dyDescent="0.2">
      <c r="C970"/>
    </row>
    <row r="971" spans="3:3" x14ac:dyDescent="0.2">
      <c r="C971"/>
    </row>
    <row r="972" spans="3:3" x14ac:dyDescent="0.2">
      <c r="C972"/>
    </row>
    <row r="973" spans="3:3" x14ac:dyDescent="0.2">
      <c r="C973"/>
    </row>
    <row r="974" spans="3:3" x14ac:dyDescent="0.2">
      <c r="C974"/>
    </row>
    <row r="975" spans="3:3" x14ac:dyDescent="0.2">
      <c r="C975"/>
    </row>
    <row r="976" spans="3:3" x14ac:dyDescent="0.2">
      <c r="C976"/>
    </row>
    <row r="977" spans="3:3" x14ac:dyDescent="0.2">
      <c r="C977"/>
    </row>
    <row r="978" spans="3:3" x14ac:dyDescent="0.2">
      <c r="C978"/>
    </row>
    <row r="979" spans="3:3" x14ac:dyDescent="0.2">
      <c r="C979"/>
    </row>
    <row r="980" spans="3:3" x14ac:dyDescent="0.2">
      <c r="C980"/>
    </row>
    <row r="981" spans="3:3" x14ac:dyDescent="0.2">
      <c r="C981"/>
    </row>
    <row r="982" spans="3:3" x14ac:dyDescent="0.2">
      <c r="C982"/>
    </row>
    <row r="983" spans="3:3" x14ac:dyDescent="0.2">
      <c r="C983"/>
    </row>
    <row r="984" spans="3:3" x14ac:dyDescent="0.2">
      <c r="C984"/>
    </row>
    <row r="985" spans="3:3" x14ac:dyDescent="0.2">
      <c r="C985"/>
    </row>
    <row r="986" spans="3:3" x14ac:dyDescent="0.2">
      <c r="C986"/>
    </row>
    <row r="987" spans="3:3" x14ac:dyDescent="0.2">
      <c r="C987"/>
    </row>
    <row r="988" spans="3:3" x14ac:dyDescent="0.2">
      <c r="C988"/>
    </row>
    <row r="989" spans="3:3" x14ac:dyDescent="0.2">
      <c r="C989"/>
    </row>
    <row r="990" spans="3:3" x14ac:dyDescent="0.2">
      <c r="C990"/>
    </row>
    <row r="991" spans="3:3" x14ac:dyDescent="0.2">
      <c r="C991"/>
    </row>
    <row r="992" spans="3:3" x14ac:dyDescent="0.2">
      <c r="C992"/>
    </row>
    <row r="993" spans="3:3" x14ac:dyDescent="0.2">
      <c r="C993"/>
    </row>
    <row r="994" spans="3:3" x14ac:dyDescent="0.2">
      <c r="C994"/>
    </row>
    <row r="995" spans="3:3" x14ac:dyDescent="0.2">
      <c r="C995"/>
    </row>
    <row r="996" spans="3:3" x14ac:dyDescent="0.2">
      <c r="C996"/>
    </row>
    <row r="997" spans="3:3" x14ac:dyDescent="0.2">
      <c r="C997"/>
    </row>
    <row r="998" spans="3:3" x14ac:dyDescent="0.2">
      <c r="C998"/>
    </row>
    <row r="999" spans="3:3" x14ac:dyDescent="0.2">
      <c r="C999"/>
    </row>
    <row r="1000" spans="3:3" x14ac:dyDescent="0.2">
      <c r="C1000"/>
    </row>
    <row r="1001" spans="3:3" x14ac:dyDescent="0.2">
      <c r="C1001"/>
    </row>
    <row r="1002" spans="3:3" x14ac:dyDescent="0.2">
      <c r="C1002"/>
    </row>
    <row r="1003" spans="3:3" x14ac:dyDescent="0.2">
      <c r="C1003"/>
    </row>
    <row r="1004" spans="3:3" x14ac:dyDescent="0.2">
      <c r="C1004"/>
    </row>
    <row r="1005" spans="3:3" x14ac:dyDescent="0.2">
      <c r="C1005"/>
    </row>
    <row r="1006" spans="3:3" x14ac:dyDescent="0.2">
      <c r="C1006"/>
    </row>
    <row r="1007" spans="3:3" x14ac:dyDescent="0.2">
      <c r="C1007"/>
    </row>
    <row r="1008" spans="3:3" x14ac:dyDescent="0.2">
      <c r="C1008"/>
    </row>
    <row r="1009" spans="3:3" x14ac:dyDescent="0.2">
      <c r="C1009"/>
    </row>
    <row r="1010" spans="3:3" x14ac:dyDescent="0.2">
      <c r="C1010"/>
    </row>
    <row r="1011" spans="3:3" x14ac:dyDescent="0.2">
      <c r="C1011"/>
    </row>
    <row r="1012" spans="3:3" x14ac:dyDescent="0.2">
      <c r="C1012"/>
    </row>
    <row r="1013" spans="3:3" x14ac:dyDescent="0.2">
      <c r="C1013"/>
    </row>
    <row r="1014" spans="3:3" x14ac:dyDescent="0.2">
      <c r="C1014"/>
    </row>
    <row r="1015" spans="3:3" x14ac:dyDescent="0.2">
      <c r="C1015"/>
    </row>
    <row r="1016" spans="3:3" x14ac:dyDescent="0.2">
      <c r="C1016"/>
    </row>
    <row r="1017" spans="3:3" x14ac:dyDescent="0.2">
      <c r="C1017"/>
    </row>
    <row r="1018" spans="3:3" x14ac:dyDescent="0.2">
      <c r="C1018"/>
    </row>
    <row r="1019" spans="3:3" x14ac:dyDescent="0.2">
      <c r="C1019"/>
    </row>
    <row r="1020" spans="3:3" x14ac:dyDescent="0.2">
      <c r="C1020"/>
    </row>
    <row r="1021" spans="3:3" x14ac:dyDescent="0.2">
      <c r="C1021"/>
    </row>
    <row r="1022" spans="3:3" x14ac:dyDescent="0.2">
      <c r="C1022"/>
    </row>
    <row r="1023" spans="3:3" x14ac:dyDescent="0.2">
      <c r="C1023"/>
    </row>
    <row r="1024" spans="3:3" x14ac:dyDescent="0.2">
      <c r="C1024"/>
    </row>
    <row r="1025" spans="3:3" x14ac:dyDescent="0.2">
      <c r="C1025"/>
    </row>
    <row r="1026" spans="3:3" x14ac:dyDescent="0.2">
      <c r="C1026"/>
    </row>
    <row r="1027" spans="3:3" x14ac:dyDescent="0.2">
      <c r="C1027"/>
    </row>
    <row r="1028" spans="3:3" x14ac:dyDescent="0.2">
      <c r="C1028"/>
    </row>
    <row r="1029" spans="3:3" x14ac:dyDescent="0.2">
      <c r="C1029"/>
    </row>
    <row r="1030" spans="3:3" x14ac:dyDescent="0.2">
      <c r="C1030"/>
    </row>
    <row r="1031" spans="3:3" x14ac:dyDescent="0.2">
      <c r="C1031"/>
    </row>
    <row r="1032" spans="3:3" x14ac:dyDescent="0.2">
      <c r="C1032"/>
    </row>
    <row r="1033" spans="3:3" x14ac:dyDescent="0.2">
      <c r="C1033"/>
    </row>
    <row r="1034" spans="3:3" x14ac:dyDescent="0.2">
      <c r="C1034"/>
    </row>
    <row r="1035" spans="3:3" x14ac:dyDescent="0.2">
      <c r="C1035"/>
    </row>
    <row r="1036" spans="3:3" x14ac:dyDescent="0.2">
      <c r="C1036"/>
    </row>
    <row r="1037" spans="3:3" x14ac:dyDescent="0.2">
      <c r="C1037"/>
    </row>
    <row r="1038" spans="3:3" x14ac:dyDescent="0.2">
      <c r="C1038"/>
    </row>
    <row r="1039" spans="3:3" x14ac:dyDescent="0.2">
      <c r="C1039"/>
    </row>
    <row r="1040" spans="3:3" x14ac:dyDescent="0.2">
      <c r="C1040"/>
    </row>
    <row r="1041" spans="3:3" x14ac:dyDescent="0.2">
      <c r="C1041"/>
    </row>
    <row r="1042" spans="3:3" x14ac:dyDescent="0.2">
      <c r="C1042"/>
    </row>
    <row r="1043" spans="3:3" x14ac:dyDescent="0.2">
      <c r="C1043"/>
    </row>
    <row r="1044" spans="3:3" x14ac:dyDescent="0.2">
      <c r="C1044"/>
    </row>
    <row r="1045" spans="3:3" x14ac:dyDescent="0.2">
      <c r="C1045"/>
    </row>
    <row r="1046" spans="3:3" x14ac:dyDescent="0.2">
      <c r="C1046"/>
    </row>
    <row r="1047" spans="3:3" x14ac:dyDescent="0.2">
      <c r="C1047"/>
    </row>
    <row r="1048" spans="3:3" x14ac:dyDescent="0.2">
      <c r="C1048"/>
    </row>
    <row r="1049" spans="3:3" x14ac:dyDescent="0.2">
      <c r="C1049"/>
    </row>
    <row r="1050" spans="3:3" x14ac:dyDescent="0.2">
      <c r="C1050"/>
    </row>
    <row r="1051" spans="3:3" x14ac:dyDescent="0.2">
      <c r="C1051"/>
    </row>
    <row r="1052" spans="3:3" x14ac:dyDescent="0.2">
      <c r="C1052"/>
    </row>
    <row r="1053" spans="3:3" x14ac:dyDescent="0.2">
      <c r="C1053"/>
    </row>
    <row r="1054" spans="3:3" x14ac:dyDescent="0.2">
      <c r="C1054"/>
    </row>
    <row r="1055" spans="3:3" x14ac:dyDescent="0.2">
      <c r="C1055"/>
    </row>
    <row r="1056" spans="3:3" x14ac:dyDescent="0.2">
      <c r="C1056"/>
    </row>
    <row r="1057" spans="3:3" x14ac:dyDescent="0.2">
      <c r="C1057"/>
    </row>
    <row r="1058" spans="3:3" x14ac:dyDescent="0.2">
      <c r="C1058"/>
    </row>
    <row r="1059" spans="3:3" x14ac:dyDescent="0.2">
      <c r="C1059"/>
    </row>
    <row r="1060" spans="3:3" x14ac:dyDescent="0.2">
      <c r="C1060"/>
    </row>
    <row r="1061" spans="3:3" x14ac:dyDescent="0.2">
      <c r="C1061"/>
    </row>
    <row r="1062" spans="3:3" x14ac:dyDescent="0.2">
      <c r="C1062"/>
    </row>
    <row r="1063" spans="3:3" x14ac:dyDescent="0.2">
      <c r="C1063"/>
    </row>
    <row r="1064" spans="3:3" x14ac:dyDescent="0.2">
      <c r="C1064"/>
    </row>
    <row r="1065" spans="3:3" x14ac:dyDescent="0.2">
      <c r="C1065"/>
    </row>
    <row r="1066" spans="3:3" x14ac:dyDescent="0.2">
      <c r="C1066"/>
    </row>
    <row r="1067" spans="3:3" x14ac:dyDescent="0.2">
      <c r="C1067"/>
    </row>
    <row r="1068" spans="3:3" x14ac:dyDescent="0.2">
      <c r="C1068"/>
    </row>
    <row r="1069" spans="3:3" x14ac:dyDescent="0.2">
      <c r="C1069"/>
    </row>
    <row r="1070" spans="3:3" x14ac:dyDescent="0.2">
      <c r="C1070"/>
    </row>
    <row r="1071" spans="3:3" x14ac:dyDescent="0.2">
      <c r="C1071"/>
    </row>
    <row r="1072" spans="3:3" x14ac:dyDescent="0.2">
      <c r="C1072"/>
    </row>
    <row r="1073" spans="3:3" x14ac:dyDescent="0.2">
      <c r="C1073"/>
    </row>
    <row r="1074" spans="3:3" x14ac:dyDescent="0.2">
      <c r="C1074"/>
    </row>
    <row r="1075" spans="3:3" x14ac:dyDescent="0.2">
      <c r="C1075"/>
    </row>
    <row r="1076" spans="3:3" x14ac:dyDescent="0.2">
      <c r="C1076"/>
    </row>
    <row r="1077" spans="3:3" x14ac:dyDescent="0.2">
      <c r="C1077"/>
    </row>
    <row r="1078" spans="3:3" x14ac:dyDescent="0.2">
      <c r="C1078"/>
    </row>
    <row r="1079" spans="3:3" x14ac:dyDescent="0.2">
      <c r="C1079"/>
    </row>
    <row r="1080" spans="3:3" x14ac:dyDescent="0.2">
      <c r="C1080"/>
    </row>
    <row r="1081" spans="3:3" x14ac:dyDescent="0.2">
      <c r="C1081"/>
    </row>
    <row r="1082" spans="3:3" x14ac:dyDescent="0.2">
      <c r="C1082"/>
    </row>
    <row r="1083" spans="3:3" x14ac:dyDescent="0.2">
      <c r="C1083"/>
    </row>
    <row r="1084" spans="3:3" x14ac:dyDescent="0.2">
      <c r="C1084"/>
    </row>
    <row r="1085" spans="3:3" x14ac:dyDescent="0.2">
      <c r="C1085"/>
    </row>
    <row r="1086" spans="3:3" x14ac:dyDescent="0.2">
      <c r="C1086"/>
    </row>
    <row r="1087" spans="3:3" x14ac:dyDescent="0.2">
      <c r="C1087"/>
    </row>
    <row r="1088" spans="3:3" x14ac:dyDescent="0.2">
      <c r="C1088"/>
    </row>
    <row r="1089" spans="3:3" x14ac:dyDescent="0.2">
      <c r="C108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Data</vt:lpstr>
      <vt:lpstr>Coordenadas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Will Villa</cp:lastModifiedBy>
  <dcterms:created xsi:type="dcterms:W3CDTF">2022-07-18T16:00:33Z</dcterms:created>
  <dcterms:modified xsi:type="dcterms:W3CDTF">2023-08-24T13:21:55Z</dcterms:modified>
</cp:coreProperties>
</file>